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4880" windowHeight="7740" tabRatio="855"/>
  </bookViews>
  <sheets>
    <sheet name="ส่วนงานจัดการศึกษา" sheetId="117" r:id="rId1"/>
    <sheet name="เหตุผลคำชี้แจง" sheetId="118" r:id="rId2"/>
    <sheet name="สรุป" sheetId="116" r:id="rId3"/>
    <sheet name="แผนจัดซื้อจัดจ้าง" sheetId="119" r:id="rId4"/>
  </sheets>
  <definedNames>
    <definedName name="_xlnm.Print_Area" localSheetId="2">สรุป!$A$1:$K$104</definedName>
    <definedName name="_xlnm.Print_Area" localSheetId="0">ส่วนงานจัดการศึกษา!$A$1:$M$90</definedName>
    <definedName name="_xlnm.Print_Area" localSheetId="1">เหตุผลคำชี้แจง!$A$1:$K$17</definedName>
  </definedNames>
  <calcPr calcId="145621"/>
</workbook>
</file>

<file path=xl/calcChain.xml><?xml version="1.0" encoding="utf-8"?>
<calcChain xmlns="http://schemas.openxmlformats.org/spreadsheetml/2006/main">
  <c r="M88" i="117" l="1"/>
  <c r="L88" i="117"/>
  <c r="L87" i="117" s="1"/>
  <c r="L84" i="117" s="1"/>
  <c r="L83" i="117" s="1"/>
  <c r="K88" i="117"/>
  <c r="J88" i="117"/>
  <c r="I88" i="117"/>
  <c r="H88" i="117"/>
  <c r="H87" i="117" s="1"/>
  <c r="H84" i="117" s="1"/>
  <c r="H83" i="117" s="1"/>
  <c r="G88" i="117"/>
  <c r="F88" i="117"/>
  <c r="J98" i="116"/>
  <c r="H96" i="116"/>
  <c r="F98" i="116"/>
  <c r="K98" i="116"/>
  <c r="I98" i="116"/>
  <c r="G98" i="116"/>
  <c r="E98" i="116"/>
  <c r="C98" i="116"/>
  <c r="K96" i="116"/>
  <c r="I96" i="116"/>
  <c r="G96" i="116"/>
  <c r="E96" i="116"/>
  <c r="C96" i="116"/>
  <c r="J76" i="116"/>
  <c r="F78" i="116"/>
  <c r="D76" i="116"/>
  <c r="K78" i="116"/>
  <c r="I78" i="116"/>
  <c r="G78" i="116"/>
  <c r="E78" i="116"/>
  <c r="C78" i="116"/>
  <c r="K76" i="116"/>
  <c r="I76" i="116"/>
  <c r="G76" i="116"/>
  <c r="E76" i="116"/>
  <c r="C76" i="116"/>
  <c r="H55" i="116"/>
  <c r="F55" i="116"/>
  <c r="C55" i="116"/>
  <c r="E55" i="116"/>
  <c r="G55" i="116"/>
  <c r="I55" i="116"/>
  <c r="J55" i="116"/>
  <c r="K55" i="116"/>
  <c r="C53" i="116"/>
  <c r="D53" i="116"/>
  <c r="E53" i="116"/>
  <c r="F53" i="116"/>
  <c r="G53" i="116"/>
  <c r="I53" i="116"/>
  <c r="J53" i="116"/>
  <c r="K53" i="116"/>
  <c r="H32" i="116"/>
  <c r="D36" i="116"/>
  <c r="C32" i="116"/>
  <c r="E32" i="116"/>
  <c r="G32" i="116"/>
  <c r="I32" i="116"/>
  <c r="K32" i="116"/>
  <c r="C36" i="116"/>
  <c r="E36" i="116"/>
  <c r="G36" i="116"/>
  <c r="I36" i="116"/>
  <c r="K36" i="116"/>
  <c r="C10" i="116"/>
  <c r="E10" i="116"/>
  <c r="G10" i="116"/>
  <c r="I10" i="116"/>
  <c r="K10" i="116"/>
  <c r="C13" i="116"/>
  <c r="E13" i="116"/>
  <c r="G13" i="116"/>
  <c r="I13" i="116"/>
  <c r="K13" i="116"/>
  <c r="L78" i="117"/>
  <c r="L58" i="117"/>
  <c r="E13" i="117"/>
  <c r="E14" i="117"/>
  <c r="E15" i="117"/>
  <c r="E16" i="117"/>
  <c r="E17" i="117"/>
  <c r="N17" i="117" s="1"/>
  <c r="E18" i="117"/>
  <c r="E20" i="117"/>
  <c r="E21" i="117"/>
  <c r="E25" i="117"/>
  <c r="L25" i="117" s="1"/>
  <c r="E26" i="117"/>
  <c r="L26" i="117" s="1"/>
  <c r="E28" i="117"/>
  <c r="E29" i="117"/>
  <c r="E30" i="117"/>
  <c r="E31" i="117"/>
  <c r="E32" i="117"/>
  <c r="E33" i="117"/>
  <c r="E34" i="117"/>
  <c r="E35" i="117"/>
  <c r="E36" i="117"/>
  <c r="E39" i="117"/>
  <c r="E40" i="117"/>
  <c r="E41" i="117"/>
  <c r="E42" i="117"/>
  <c r="E44" i="117"/>
  <c r="E45" i="117"/>
  <c r="E47" i="117"/>
  <c r="E48" i="117"/>
  <c r="E51" i="117"/>
  <c r="E52" i="117"/>
  <c r="E53" i="117"/>
  <c r="E54" i="117"/>
  <c r="E55" i="117"/>
  <c r="E56" i="117"/>
  <c r="E57" i="117"/>
  <c r="E58" i="117"/>
  <c r="E59" i="117"/>
  <c r="E60" i="117"/>
  <c r="L60" i="117" s="1"/>
  <c r="E61" i="117"/>
  <c r="E64" i="117"/>
  <c r="E65" i="117"/>
  <c r="E66" i="117"/>
  <c r="E69" i="117"/>
  <c r="E70" i="117"/>
  <c r="L70" i="117" s="1"/>
  <c r="E72" i="117"/>
  <c r="E73" i="117"/>
  <c r="E74" i="117"/>
  <c r="E75" i="117"/>
  <c r="E76" i="117"/>
  <c r="L76" i="117" s="1"/>
  <c r="E77" i="117"/>
  <c r="E78" i="117"/>
  <c r="E79" i="117"/>
  <c r="E82" i="117"/>
  <c r="E85" i="117"/>
  <c r="E86" i="117"/>
  <c r="L86" i="117" s="1"/>
  <c r="E89" i="117"/>
  <c r="F38" i="117"/>
  <c r="G38" i="117"/>
  <c r="H38" i="117"/>
  <c r="H27" i="117" s="1"/>
  <c r="H24" i="117" s="1"/>
  <c r="H23" i="117" s="1"/>
  <c r="I38" i="117"/>
  <c r="J38" i="117"/>
  <c r="K38" i="117"/>
  <c r="L38" i="117"/>
  <c r="L37" i="117" s="1"/>
  <c r="M38" i="117"/>
  <c r="F43" i="117"/>
  <c r="G43" i="117"/>
  <c r="H43" i="117"/>
  <c r="I43" i="117"/>
  <c r="J43" i="117"/>
  <c r="K43" i="117"/>
  <c r="L43" i="117"/>
  <c r="M43" i="117"/>
  <c r="F12" i="117"/>
  <c r="G12" i="117"/>
  <c r="H12" i="117"/>
  <c r="I12" i="117"/>
  <c r="J12" i="117"/>
  <c r="K12" i="117"/>
  <c r="L12" i="117"/>
  <c r="L11" i="117" s="1"/>
  <c r="L10" i="117" s="1"/>
  <c r="L9" i="117" s="1"/>
  <c r="L8" i="117" s="1"/>
  <c r="M12" i="117"/>
  <c r="D12" i="117"/>
  <c r="F19" i="117"/>
  <c r="G19" i="117"/>
  <c r="H19" i="117"/>
  <c r="I19" i="117"/>
  <c r="J19" i="117"/>
  <c r="K19" i="117"/>
  <c r="L19" i="117"/>
  <c r="M19" i="117"/>
  <c r="D19" i="117"/>
  <c r="D88" i="117"/>
  <c r="D87" i="117" s="1"/>
  <c r="D84" i="117" s="1"/>
  <c r="D83" i="117" s="1"/>
  <c r="C88" i="117"/>
  <c r="E88" i="117" s="1"/>
  <c r="M87" i="117"/>
  <c r="M84" i="117" s="1"/>
  <c r="M83" i="117" s="1"/>
  <c r="K87" i="117"/>
  <c r="K84" i="117" s="1"/>
  <c r="K83" i="117" s="1"/>
  <c r="J87" i="117"/>
  <c r="J84" i="117" s="1"/>
  <c r="J83" i="117" s="1"/>
  <c r="I87" i="117"/>
  <c r="I84" i="117" s="1"/>
  <c r="I83" i="117" s="1"/>
  <c r="G87" i="117"/>
  <c r="F87" i="117"/>
  <c r="F84" i="117" s="1"/>
  <c r="F83" i="117" s="1"/>
  <c r="C87" i="117"/>
  <c r="E87" i="117" s="1"/>
  <c r="G84" i="117"/>
  <c r="G83" i="117" s="1"/>
  <c r="C84" i="117"/>
  <c r="E84" i="117" s="1"/>
  <c r="M81" i="117"/>
  <c r="M80" i="117" s="1"/>
  <c r="L81" i="117"/>
  <c r="L71" i="117" s="1"/>
  <c r="L68" i="117" s="1"/>
  <c r="L67" i="117" s="1"/>
  <c r="K81" i="117"/>
  <c r="K71" i="117" s="1"/>
  <c r="K68" i="117" s="1"/>
  <c r="K67" i="117" s="1"/>
  <c r="J81" i="117"/>
  <c r="I81" i="117"/>
  <c r="H81" i="117"/>
  <c r="H80" i="117" s="1"/>
  <c r="G81" i="117"/>
  <c r="G71" i="117" s="1"/>
  <c r="G68" i="117" s="1"/>
  <c r="G67" i="117" s="1"/>
  <c r="F81" i="117"/>
  <c r="D81" i="117"/>
  <c r="D71" i="117" s="1"/>
  <c r="D68" i="117" s="1"/>
  <c r="D67" i="117" s="1"/>
  <c r="C81" i="117"/>
  <c r="C71" i="117" s="1"/>
  <c r="C68" i="117" s="1"/>
  <c r="C67" i="117" s="1"/>
  <c r="E67" i="117" s="1"/>
  <c r="J80" i="117"/>
  <c r="I80" i="117"/>
  <c r="F80" i="117"/>
  <c r="D80" i="117"/>
  <c r="M71" i="117"/>
  <c r="M68" i="117" s="1"/>
  <c r="M67" i="117" s="1"/>
  <c r="J71" i="117"/>
  <c r="I71" i="117"/>
  <c r="I68" i="117" s="1"/>
  <c r="I67" i="117" s="1"/>
  <c r="H71" i="117"/>
  <c r="H68" i="117" s="1"/>
  <c r="H67" i="117" s="1"/>
  <c r="F71" i="117"/>
  <c r="F68" i="117" s="1"/>
  <c r="F67" i="117" s="1"/>
  <c r="J68" i="117"/>
  <c r="J67" i="117" s="1"/>
  <c r="M63" i="117"/>
  <c r="M53" i="117" s="1"/>
  <c r="M50" i="117" s="1"/>
  <c r="M49" i="117" s="1"/>
  <c r="L63" i="117"/>
  <c r="K63" i="117"/>
  <c r="K62" i="117" s="1"/>
  <c r="J63" i="117"/>
  <c r="J62" i="117" s="1"/>
  <c r="I63" i="117"/>
  <c r="I53" i="117" s="1"/>
  <c r="I50" i="117" s="1"/>
  <c r="I49" i="117" s="1"/>
  <c r="H63" i="117"/>
  <c r="G63" i="117"/>
  <c r="G53" i="117" s="1"/>
  <c r="G50" i="117" s="1"/>
  <c r="G49" i="117" s="1"/>
  <c r="F63" i="117"/>
  <c r="D63" i="117"/>
  <c r="C63" i="117"/>
  <c r="E63" i="117" s="1"/>
  <c r="L62" i="117"/>
  <c r="H62" i="117"/>
  <c r="F62" i="117"/>
  <c r="D62" i="117"/>
  <c r="C62" i="117"/>
  <c r="E62" i="117" s="1"/>
  <c r="L53" i="117"/>
  <c r="H53" i="117"/>
  <c r="H50" i="117" s="1"/>
  <c r="H49" i="117" s="1"/>
  <c r="F53" i="117"/>
  <c r="D53" i="117"/>
  <c r="C53" i="117"/>
  <c r="C50" i="117" s="1"/>
  <c r="C49" i="117" s="1"/>
  <c r="L50" i="117"/>
  <c r="L49" i="117" s="1"/>
  <c r="F50" i="117"/>
  <c r="F49" i="117" s="1"/>
  <c r="D50" i="117"/>
  <c r="D49" i="117" s="1"/>
  <c r="E49" i="117" s="1"/>
  <c r="M46" i="117"/>
  <c r="M37" i="117" s="1"/>
  <c r="L46" i="117"/>
  <c r="K46" i="117"/>
  <c r="J46" i="117"/>
  <c r="I46" i="117"/>
  <c r="I37" i="117" s="1"/>
  <c r="H46" i="117"/>
  <c r="G46" i="117"/>
  <c r="F46" i="117"/>
  <c r="D46" i="117"/>
  <c r="C46" i="117"/>
  <c r="E46" i="117" s="1"/>
  <c r="D43" i="117"/>
  <c r="C43" i="117"/>
  <c r="E43" i="117" s="1"/>
  <c r="D38" i="117"/>
  <c r="D27" i="117" s="1"/>
  <c r="D24" i="117" s="1"/>
  <c r="D23" i="117" s="1"/>
  <c r="C38" i="117"/>
  <c r="E38" i="117" s="1"/>
  <c r="K37" i="117"/>
  <c r="G37" i="117"/>
  <c r="N21" i="117"/>
  <c r="N20" i="117"/>
  <c r="C19" i="117"/>
  <c r="E19" i="117" s="1"/>
  <c r="N14" i="117"/>
  <c r="N13" i="117"/>
  <c r="J11" i="117"/>
  <c r="J10" i="117" s="1"/>
  <c r="J9" i="117" s="1"/>
  <c r="J8" i="117" s="1"/>
  <c r="D11" i="117"/>
  <c r="D10" i="117" s="1"/>
  <c r="D9" i="117" s="1"/>
  <c r="D8" i="117" s="1"/>
  <c r="C12" i="117"/>
  <c r="E12" i="117" s="1"/>
  <c r="M11" i="117"/>
  <c r="M10" i="117" s="1"/>
  <c r="M9" i="117" s="1"/>
  <c r="M8" i="117" s="1"/>
  <c r="H22" i="117" l="1"/>
  <c r="D37" i="117"/>
  <c r="I27" i="117"/>
  <c r="I24" i="117" s="1"/>
  <c r="I23" i="117" s="1"/>
  <c r="I22" i="117" s="1"/>
  <c r="H37" i="117"/>
  <c r="J53" i="117"/>
  <c r="J50" i="117" s="1"/>
  <c r="J49" i="117" s="1"/>
  <c r="L80" i="117"/>
  <c r="C83" i="117"/>
  <c r="E83" i="117" s="1"/>
  <c r="F11" i="117"/>
  <c r="F10" i="117" s="1"/>
  <c r="F9" i="117" s="1"/>
  <c r="F8" i="117" s="1"/>
  <c r="E71" i="117"/>
  <c r="G62" i="117"/>
  <c r="L27" i="117"/>
  <c r="L24" i="117" s="1"/>
  <c r="L23" i="117" s="1"/>
  <c r="L22" i="117" s="1"/>
  <c r="K53" i="117"/>
  <c r="K50" i="117" s="1"/>
  <c r="K49" i="117" s="1"/>
  <c r="H11" i="117"/>
  <c r="H10" i="117" s="1"/>
  <c r="H9" i="117" s="1"/>
  <c r="H8" i="117" s="1"/>
  <c r="M27" i="117"/>
  <c r="M24" i="117" s="1"/>
  <c r="M23" i="117" s="1"/>
  <c r="M22" i="117" s="1"/>
  <c r="E50" i="117"/>
  <c r="D22" i="117"/>
  <c r="E81" i="117"/>
  <c r="K27" i="117"/>
  <c r="K24" i="117" s="1"/>
  <c r="K23" i="117" s="1"/>
  <c r="K22" i="117" s="1"/>
  <c r="G27" i="117"/>
  <c r="G24" i="117" s="1"/>
  <c r="G23" i="117" s="1"/>
  <c r="G22" i="117" s="1"/>
  <c r="E68" i="117"/>
  <c r="D78" i="116"/>
  <c r="F96" i="116"/>
  <c r="J96" i="116"/>
  <c r="B34" i="116"/>
  <c r="D32" i="116"/>
  <c r="D13" i="116"/>
  <c r="F13" i="116"/>
  <c r="B97" i="116"/>
  <c r="B98" i="116" s="1"/>
  <c r="D98" i="116"/>
  <c r="H98" i="116"/>
  <c r="D96" i="116"/>
  <c r="F76" i="116"/>
  <c r="B77" i="116"/>
  <c r="H78" i="116"/>
  <c r="H76" i="116"/>
  <c r="J78" i="116"/>
  <c r="H53" i="116"/>
  <c r="B54" i="116"/>
  <c r="B55" i="116" s="1"/>
  <c r="D55" i="116"/>
  <c r="B33" i="116"/>
  <c r="F36" i="116"/>
  <c r="J36" i="116"/>
  <c r="F32" i="116"/>
  <c r="B35" i="116"/>
  <c r="J32" i="116"/>
  <c r="H36" i="116"/>
  <c r="D10" i="116"/>
  <c r="F10" i="116"/>
  <c r="J13" i="116"/>
  <c r="B12" i="116"/>
  <c r="J10" i="116"/>
  <c r="B11" i="116"/>
  <c r="H10" i="116"/>
  <c r="H13" i="116"/>
  <c r="I11" i="117"/>
  <c r="I10" i="117" s="1"/>
  <c r="I9" i="117" s="1"/>
  <c r="I8" i="117" s="1"/>
  <c r="I7" i="117" s="1"/>
  <c r="F27" i="117"/>
  <c r="F24" i="117" s="1"/>
  <c r="F23" i="117" s="1"/>
  <c r="F22" i="117" s="1"/>
  <c r="F7" i="117" s="1"/>
  <c r="J27" i="117"/>
  <c r="J24" i="117" s="1"/>
  <c r="J23" i="117" s="1"/>
  <c r="J22" i="117" s="1"/>
  <c r="J7" i="117" s="1"/>
  <c r="K11" i="117"/>
  <c r="K10" i="117" s="1"/>
  <c r="K9" i="117" s="1"/>
  <c r="K8" i="117" s="1"/>
  <c r="K7" i="117" s="1"/>
  <c r="G11" i="117"/>
  <c r="G10" i="117" s="1"/>
  <c r="G9" i="117" s="1"/>
  <c r="G8" i="117" s="1"/>
  <c r="D7" i="117"/>
  <c r="C37" i="117"/>
  <c r="E37" i="117" s="1"/>
  <c r="C27" i="117"/>
  <c r="C11" i="117"/>
  <c r="M7" i="117"/>
  <c r="H7" i="117"/>
  <c r="L7" i="117"/>
  <c r="F37" i="117"/>
  <c r="J37" i="117"/>
  <c r="I62" i="117"/>
  <c r="M62" i="117"/>
  <c r="C80" i="117"/>
  <c r="E80" i="117" s="1"/>
  <c r="G80" i="117"/>
  <c r="K80" i="117"/>
  <c r="C24" i="117" l="1"/>
  <c r="E27" i="117"/>
  <c r="C10" i="117"/>
  <c r="E10" i="117" s="1"/>
  <c r="E11" i="117"/>
  <c r="G7" i="117"/>
  <c r="B96" i="116"/>
  <c r="B78" i="116"/>
  <c r="B76" i="116"/>
  <c r="B53" i="116"/>
  <c r="B32" i="116"/>
  <c r="B36" i="116"/>
  <c r="B10" i="116"/>
  <c r="B13" i="116"/>
  <c r="C9" i="117" l="1"/>
  <c r="E9" i="117" s="1"/>
  <c r="C23" i="117"/>
  <c r="E24" i="117"/>
  <c r="C8" i="117"/>
  <c r="E8" i="117" s="1"/>
  <c r="C22" i="117" l="1"/>
  <c r="E22" i="117" s="1"/>
  <c r="E23" i="117"/>
  <c r="C7" i="117"/>
  <c r="E7" i="117" s="1"/>
</calcChain>
</file>

<file path=xl/sharedStrings.xml><?xml version="1.0" encoding="utf-8"?>
<sst xmlns="http://schemas.openxmlformats.org/spreadsheetml/2006/main" count="1391" uniqueCount="181">
  <si>
    <t>มหาวิทยาลัยมหาจุฬาลงกรณราชวิทยาลัย</t>
  </si>
  <si>
    <t>รายการ</t>
  </si>
  <si>
    <t>รวม</t>
  </si>
  <si>
    <t>ในงบ</t>
  </si>
  <si>
    <t>นอกงบ</t>
  </si>
  <si>
    <t>รวมทั้งสิ้น</t>
  </si>
  <si>
    <t>ผลผลิตที่ 1 : รายการค่าใช้จ่ายบุคลากรภาครัฐ ยกระดับคุณภาพการศึกษาและการเรียนรู้ตลอดชีวิต</t>
  </si>
  <si>
    <t>1. ค่าใช้จ่ายบุคลากร</t>
  </si>
  <si>
    <t>1.1 เงินเดือนและค่าจ้างประจำ</t>
  </si>
  <si>
    <t>1.2 ค่าจ้างลูกจ้างชั่วคราว</t>
  </si>
  <si>
    <t>1.4 เงินประจำตำแหน่งทางวิชาการ</t>
  </si>
  <si>
    <t>1.5 เงินประจำตำแหน่งผู้บริหารไม่มีวาระ</t>
  </si>
  <si>
    <t>1.6 ค่าตอบแทนรายเดือน</t>
  </si>
  <si>
    <t>2.1 ค่าตอบแทนตำแหน่งผู้บริหารมีวาระ</t>
  </si>
  <si>
    <t>2.2 ค่าตอบแทนเหมาจ่ายการจัดหารถประจำตำแหน่งอธิการบดี รองอธิการบดี</t>
  </si>
  <si>
    <t>ผลผลิตที่ 1 : ผู้สำเร็จการศึกษาด้านสังคมศาสตร์</t>
  </si>
  <si>
    <t>1. ค่าใช้จ่ายดำเนินงาน</t>
  </si>
  <si>
    <t>1.1 ค่าตอบแทน</t>
  </si>
  <si>
    <t>1.2 ค่าใช้สอย</t>
  </si>
  <si>
    <t>1.3 ค่าสาธารณูปโภค</t>
  </si>
  <si>
    <t>1.4 ค่าวัสดุ</t>
  </si>
  <si>
    <t>2. งบลงทุน</t>
  </si>
  <si>
    <t>2.1 ค่าครุภัณฑ์</t>
  </si>
  <si>
    <t>3. เงินอุดหนุนโครงการสนับสนุนการผลิตบัณฑิต</t>
  </si>
  <si>
    <t>ผลผลิตที่ 2 : ผลงานการให้บริการวิชาการ</t>
  </si>
  <si>
    <t>ผลผลิตที่ 3 : ผลงานทำนุบำรุงศิลปวัฒนธรรม</t>
  </si>
  <si>
    <t>แผนงานบูรณาการวิจัยและนวัตกรรม</t>
  </si>
  <si>
    <t>โครงการ : โครงการวิจัยและนวัตกรรมเพื่อพัฒนาสังคมและสิ่งแวดล้อม</t>
  </si>
  <si>
    <t>แผนงาน : บุคลากรภาครัฐ</t>
  </si>
  <si>
    <t>1.3 เงินประจำตำแหน่งสายสนับสนุน</t>
  </si>
  <si>
    <t>แผนงานพื้นฐาน : ด้านการพัฒนาและเสริมสร้างศักยภาพคน</t>
  </si>
  <si>
    <t>2.2 ค่าที่ดิน และสิ่งก่อสร้าง</t>
  </si>
  <si>
    <t>เงินอุดหนุนโครงการบริการวิชาการ</t>
  </si>
  <si>
    <t>เงินอุดหนุนโครงการทำนุบำรุงศิลปวัฒนธรรม</t>
  </si>
  <si>
    <t>2. ค่าใช้จ่ายดำเนินงาน</t>
  </si>
  <si>
    <t xml:space="preserve"> 1) โครงการจัดทำแผนพัฒนา/แผนปฏิบัติการ/รายงานประจำปี</t>
  </si>
  <si>
    <t xml:space="preserve"> 2) โครงการประชุมสัมมนาจัดทำแผนงบประมาณและแผนการใช้จ่ายประจำปี</t>
  </si>
  <si>
    <t xml:space="preserve"> 1) โครงการแปลงแผนยุทธศาสตร์มหาวิทยาลัยสู่การปฏิบัติ</t>
  </si>
  <si>
    <t xml:space="preserve"> 3) โครงการประชุมสัมมนาเครือข่ายแผนระดับส่วนงานการบริการวิชาการ</t>
  </si>
  <si>
    <t xml:space="preserve"> 2) โครงการบริการองค์ความรู้แผนพัฒนาและแผนงบประมาณสู่หน่วยงานภายในมหาวิทยาลัย(ตรวจเยี่ยม)</t>
  </si>
  <si>
    <t xml:space="preserve"> 1) โครงการประชุมสัมมนาเครือข่ายแผนการทำนุบำรุงศิลปวัฒนธรรม</t>
  </si>
  <si>
    <t xml:space="preserve"> 1) โครงการวิจัยสถาบัน</t>
  </si>
  <si>
    <t>แบบจัดทำแผน/ผลการปฏิบัติงานและการใช้จ่ายงบประมาณ ประจำปีงบประมาณ พ.ศ. 2562</t>
  </si>
  <si>
    <t>งบประมาณ ปี 2562</t>
  </si>
  <si>
    <t>หน่วยนับ</t>
  </si>
  <si>
    <t>ไตรมาส 1 (ต.ค.-ธ.ค.)</t>
  </si>
  <si>
    <t>แผน</t>
  </si>
  <si>
    <t>ผล</t>
  </si>
  <si>
    <t>ไตรมาส 2 (ม.ค.-มี.ค.)</t>
  </si>
  <si>
    <t>ไตรมาส 3 (เม.ย.-มิ.ย.)</t>
  </si>
  <si>
    <t>ไตรมาส 4 (ก.ค.-ก.ย.)</t>
  </si>
  <si>
    <t>เป้าหมายการให้บริการหน่วยงาน : เพื่อเป็นค่าใช้จ่ายในการดำเนินการภาครัฐ</t>
  </si>
  <si>
    <t>บาท</t>
  </si>
  <si>
    <t>แผนปฏิบัติงาน : สนับสนุนกิจการจัดการเรียนการสอน</t>
  </si>
  <si>
    <t>เป้าหมายการให้บริการหน่วยงาน : เพื่อผลิตกำลังคนที่มีคุณภาพตามความต้องการของประเทศ</t>
  </si>
  <si>
    <t>แผนปฏิบัติงาน : การจัดการเรียนการสอนด้านสังคมศาสตร์</t>
  </si>
  <si>
    <t>ตัวชี้วัด : จำนวนโครงการ/กิจกรรมบริการวิชาการแก่สังคม</t>
  </si>
  <si>
    <t>ตัวชี้วัด : ความพึงพอใจของผู้รับบริการ/หน่วยงาน/องค์กรที่รับบริการวิชาการ</t>
  </si>
  <si>
    <t>เป้าหมายการให้บริการหน่วยงาน : บริการวิชาการแก่หน่วยงาน/ประชาชนในชุมชนและสังคมให้มีความรู้ความสามารถในการพัฒนาตนเอง</t>
  </si>
  <si>
    <t>แผนปฏิบัติงาน : การบริการวิชาการแก่ชุมชน</t>
  </si>
  <si>
    <t>ตัวชี้วัด เชิงปริมาณ</t>
  </si>
  <si>
    <t xml:space="preserve"> - จำนวนนักศึกษาที่เข้าใหม่</t>
  </si>
  <si>
    <t xml:space="preserve"> - จำนวนนักศึกษาที่คงอยู่</t>
  </si>
  <si>
    <t>ตัวชี้วัด เชิงคุณภาพ</t>
  </si>
  <si>
    <t xml:space="preserve"> - ผู้สำเร็จการศึกษาจบการศึกษาตามมาตรฐานหลักสูตร</t>
  </si>
  <si>
    <t xml:space="preserve"> - ผู้สำเร็จการศึกษาจบการศึกษาตามหลักสูตรในระยะเวลาที่กำหนด</t>
  </si>
  <si>
    <t>ตัวชี้วัด เชิงเวลา</t>
  </si>
  <si>
    <t>ตัวชี้วัด เชิงต้นทุน</t>
  </si>
  <si>
    <t xml:space="preserve"> - ค่าใช้จ่ายการผลิตตามงบประมาณที่ได้รับจัดสรร</t>
  </si>
  <si>
    <t xml:space="preserve"> - จำนวนผู้สำเร็จการศึกษา</t>
  </si>
  <si>
    <t>โครงการ</t>
  </si>
  <si>
    <t>ร้อยละ</t>
  </si>
  <si>
    <t>รูป/คน</t>
  </si>
  <si>
    <t>*ไม่รวมงบลงทุน</t>
  </si>
  <si>
    <t>*ตัวชี้วัดนี้ หน่วยงานจัดการศึกษา</t>
  </si>
  <si>
    <t xml:space="preserve"> - จำนวนผู้เข้ารับบริการ</t>
  </si>
  <si>
    <t xml:space="preserve"> - จำนวนโครงการ/กิจกรรมบริการวิชาการแก่สังคม</t>
  </si>
  <si>
    <t xml:space="preserve"> - ความพึงพอใจของผู้รับบริการ</t>
  </si>
  <si>
    <t xml:space="preserve"> - งานบริการวิชาการแล้วเสร็จตามระยะเวลาที่กำหนด</t>
  </si>
  <si>
    <t xml:space="preserve"> - ค่าใช้จ่ายการบริการวิชาการตามงบประมาณที่ได้รับจัดสรร</t>
  </si>
  <si>
    <t>เป้าหมายการให้บริการหน่วยงาน : ปลูกฝังค่านิยมให้นิสิต นักศึกษาและชุมชนในการพัฒนาภูมิปัญญาท้องถิ่น และอนุรักษ์ทำนุบำรุงศิลปวัฒนธรรมไทย</t>
  </si>
  <si>
    <t>ตัวชี้วัด : จำนวนโครงการ/กิจกรรมการเผยแพร่ด้านทำนุบำรุงศาสนา ศิลปะและวัฒนธรรม</t>
  </si>
  <si>
    <t>ตัวชี้วัด : นิสิต/นักศึกษาเห็นความของการทำนุบำรุงศาสนา ศิลปะและวัฒนธรรม</t>
  </si>
  <si>
    <t xml:space="preserve"> - จำนวนโครงการ/กิจกรรมศิลปวัฒนธรรม</t>
  </si>
  <si>
    <t xml:space="preserve"> - จำนวนผู้เข้าร่วมโครงการ/กิจกรรมศิลปวัฒนธรรม</t>
  </si>
  <si>
    <t xml:space="preserve"> - โครงการ/กิจกรรมที่บรรลุผลตามวัตถุประสงค์</t>
  </si>
  <si>
    <t xml:space="preserve"> - โครงการ/กิจกรรมที่แล้วเสร็จตามระยะเวลาที่กำหนด</t>
  </si>
  <si>
    <t xml:space="preserve"> - ค่าใช้จ่ายการทำนุบำรุงศิลปวัฒนธรรมตามงบประมาณที่ได้รับจัดสรร</t>
  </si>
  <si>
    <t>เป้าหมายการให้บริการหน่วยงาน : พัฒนา ส่งเสริม สร้างงานวิจัยและนวัตกรรม นำองค์ความรู้ที่ได้จากการวิจัยที่สอดคล้องกับความต้องการของหน่วยงานต่างๆ นำไปใช้อ้างอิง และ/หรือต่อยอด</t>
  </si>
  <si>
    <t>ตัวชี้วัด : จำนวนโครงการวิจัย</t>
  </si>
  <si>
    <t>ตัวชี้วัด : จำนวนโครงการวิจัยที่แล้วเสร็จภายในระยะเวลาที่กำหนด</t>
  </si>
  <si>
    <t>แผนปฏิบัติงาน : การวิจัยและนวัตกรรม</t>
  </si>
  <si>
    <t>ตัวชี้วัด : ผู้สำเร็จการศึกษาที่ได้ทำงานตรงสาขา</t>
  </si>
  <si>
    <t>ตัวชี้วัด : ความพึงพอใจของนายจ้างที่มีต่อผู้สำเร็จการศึกษา</t>
  </si>
  <si>
    <t>ส่วนงาน.....(จัดการศึกษา คณะ วิทยาเขต วิทยาลัย ห้องเรียน หน่วยวิทยบริการฯ)........</t>
  </si>
  <si>
    <t>*ตัวชี้วัด ร้อยละ ให้ใส่ไตรมาส 4 (ประเมินผลรวม)</t>
  </si>
  <si>
    <t>*ตัวชี้วัด กิจกรรม ให้ใส่ตามที่จะดำเนินการ</t>
  </si>
  <si>
    <t>*ตัวชี้วัด ผู้เข้าร่วม ให้ใส่ตามกิจกรรมที่ดำเนินการ</t>
  </si>
  <si>
    <t>แบบจัดทำแผน/ผลการปฏิบัติงานและการใช้จ่ายงบประมาณ ประจำปีงบประมาณ พ.ศ. 2562 จำแนกตามงบรายจ่าย</t>
  </si>
  <si>
    <t>ประเภทรายจ่าย</t>
  </si>
  <si>
    <t>ไตรมาส 1 (ต.ค. - ธ.ค.)</t>
  </si>
  <si>
    <t>ไตรมาส 2 (ต.ค. - ธ.ค.)</t>
  </si>
  <si>
    <t>ไตรมาส 3 (ต.ค. - ธ.ค.)</t>
  </si>
  <si>
    <t>ไตรมาส 4 (ต.ค. - ธ.ค.)</t>
  </si>
  <si>
    <t>แผนงาน : บุคลากรภาครัฐ(ด้านการพัฒนาและเสริมสร้างศักยภาพคน)</t>
  </si>
  <si>
    <t>1. ค่าใช้จ่ายบุคลากรภาครัฐ</t>
  </si>
  <si>
    <t>ค่าใช้จ่ายบุคลากร</t>
  </si>
  <si>
    <t>ค่าใช้จ่ายดำเนินงาน</t>
  </si>
  <si>
    <t>รวมเงินงบประมาณทั้งสิ้น</t>
  </si>
  <si>
    <t>งบลงทุน</t>
  </si>
  <si>
    <t>เงินอุดหนุนโครงการสนับสนุนการผลิตบัณฑิต</t>
  </si>
  <si>
    <t>โครงการวิจัยและนวัตกรรมเพื่อพัฒนาสังคมและสิ่งแวดล้อม</t>
  </si>
  <si>
    <t>แบบจัดทำแผน / รายงานผลการปฏิบัติงานและการใช้จ่ายงบประมาณ ประจำปีงบประมาณ พ.ศ. 2562</t>
  </si>
  <si>
    <t>คำชี้แจงเพิ่มเติม/ปัญหา/อุปสรรคและแนวทางแก้ไข  :</t>
  </si>
  <si>
    <t>(1) แสดงความเห็น/ข้อสังเกต</t>
  </si>
  <si>
    <t>ผลสัมฤทธิ์และประโยชน์ที่คาดว่าจะได้รับ (รายงานแผน)_x000D_
 1. ผู้สำเร็จการศึกษาระดับอุดมศึกษาได้งานทำหรือประกอบอาชีพอิสระในสาขาที่เกี่ยวข้องภายใน 1 ปี ความพึงพอใจของนายจ้าง/ผู้ประกอบการที่มีต่อผู้สำเร็จการศึกษา 2. การส่งเสริมการดำเนินงานพัฒนาทรัพยากรมนุษย์และศักยภาพนักศึกษา รวมทั้งผู้พิการ ผู้ด้อยโอกาสและผู้มีความสามารถพิเศษในระดับอุดมศึกษา ประชาชนเข้าถึงหลักสูตร/สื่อ/แหล่งเรียนรู้ที่จัดการศึกษาในรูปแบบการเรียนรู้ตลอดชีวิต (Life Long Learning)และการสร้างองค์ความรู้และบริการวิชาการ 3. องค์ความรู้และสิ่งประดิษฐ์ที่นำไปใช้หรือแก้ปัญหาชุมชนท้องถิ่น</t>
  </si>
  <si>
    <t>รายงานผลสัมฤทธิ์และประโยชน์ที่ได้รับ (รายงานผล)</t>
  </si>
  <si>
    <t>วัน/เดือน/ปี  :                                                โทร:</t>
  </si>
  <si>
    <t>ลงชื่อ.............................................................</t>
  </si>
  <si>
    <t>วัน/เดือน/ปี :                                    โทร:</t>
  </si>
  <si>
    <t>วัน/เดือน/ปี  :                                         โทร:</t>
  </si>
  <si>
    <t>สำหรับผู้บริหารมหาวิทยาลัย (กองแผนงาน)  :</t>
  </si>
  <si>
    <t>รับรองตามนี้</t>
  </si>
  <si>
    <t>(.............................................)</t>
  </si>
  <si>
    <t>ตำแหน่ง...................................................................</t>
  </si>
  <si>
    <t>ตำแหน่ง....................................................................</t>
  </si>
  <si>
    <t>(......................................................)</t>
  </si>
  <si>
    <t>(....................................................)</t>
  </si>
  <si>
    <t>ส่วนงาน....................................................</t>
  </si>
  <si>
    <t>*โครงการที่ได้รับจัดสรร/ที่ดำเนินการ</t>
  </si>
  <si>
    <t>ตำแหน่ง.............................................................</t>
  </si>
  <si>
    <t>วัน/เดือน/ปี :                                                      โทร:</t>
  </si>
  <si>
    <t>(นายธวัชชัย  สมอเนื้อ)</t>
  </si>
  <si>
    <t>ผู้ช่วยอธิการบดีฝ่ายแผนงบประมาณ</t>
  </si>
  <si>
    <t>(พระเมธีธรรมาจารย์)</t>
  </si>
  <si>
    <t>รองอธิการบดีฝ่ายวางแผนและพัฒนา</t>
  </si>
  <si>
    <t>แบบจัดทำแผน/ผลการจัดซื้อจัดจ้างครุภัณฑ์ ที่ดิน สิ่งก่อสร้าง ประจำปีงบประมาณ พ.ศ. 2562</t>
  </si>
  <si>
    <t>หน่วย : ล้านบาท (ทศนิยม 4 ตำแหน่ง)</t>
  </si>
  <si>
    <t>สถานภาพ</t>
  </si>
  <si>
    <t>ไตรมาส 1</t>
  </si>
  <si>
    <t>ไตรมาส 2</t>
  </si>
  <si>
    <t>ไตรมาส 3</t>
  </si>
  <si>
    <t>ไตรมาส 4</t>
  </si>
  <si>
    <t>ต.ค.</t>
  </si>
  <si>
    <t>พ.ย.</t>
  </si>
  <si>
    <t>ธ.ค.</t>
  </si>
  <si>
    <t xml:space="preserve">ม.ค. </t>
  </si>
  <si>
    <t>ก.พ.</t>
  </si>
  <si>
    <t>มี.ค.</t>
  </si>
  <si>
    <t>เม.ย.</t>
  </si>
  <si>
    <t>พ.ค.</t>
  </si>
  <si>
    <t>มิ.ย.</t>
  </si>
  <si>
    <t>ก.ค.</t>
  </si>
  <si>
    <t>ส.ค.</t>
  </si>
  <si>
    <t>ก.ย.</t>
  </si>
  <si>
    <t xml:space="preserve">รวมทั้งสิ้น </t>
  </si>
  <si>
    <t>การใช้จ่าย</t>
  </si>
  <si>
    <t>สถานะ</t>
  </si>
  <si>
    <t>C</t>
  </si>
  <si>
    <t>B.1.6</t>
  </si>
  <si>
    <t/>
  </si>
  <si>
    <t>หมายเหตุ</t>
  </si>
  <si>
    <t>1).............................................</t>
  </si>
  <si>
    <t>ครุภัณฑ์ที่มีราคาต่อหน่วยต่ำกว่า 1 ล้านบาท</t>
  </si>
  <si>
    <t>2)...................................................</t>
  </si>
  <si>
    <t>3).............................................</t>
  </si>
  <si>
    <t>ผูกพัน ใหม่ รายสิ่งก่อสร้างที่มีราคาต่อหน่วยตั้งแต่ 10 ล้านบาทขึ้นไป</t>
  </si>
  <si>
    <t>ผูกพัน เดิม สิ่งก่อสร้างที่มีราคาต่อหน่วยตั้งแต่ 10 ล้านบาทขึ้นไป</t>
  </si>
  <si>
    <t>สิ่งก่อสร้างปีเดียว สิ่งก่อสร้างที่มีราคาต่อหน่วยตั้งแต่ 10 ล้านบาทขึ้นไป</t>
  </si>
  <si>
    <t>สิ่งก่อสร้างปีเดียว สิ่งก่อสร้างที่มีราคาต่อหน่วยต่ำกว่า 10 ล้านบาท</t>
  </si>
  <si>
    <t>2).............................................</t>
  </si>
  <si>
    <t>4).............................................</t>
  </si>
  <si>
    <t>5).............................................</t>
  </si>
  <si>
    <t>หมายเหตุ*</t>
  </si>
  <si>
    <t>Progress การดำเนินงาน
ยังไม่ดำเนินงาน 
1% - 25%
26% - 50%
51% - 75%
76% - 99%
100%</t>
  </si>
  <si>
    <t>สถานภาพการดำเนินงาน
- A = ยังไม่ดำเนินการ
- B.1.1. = จ้างเหมา &gt;&gt; สำรวจออกแบบ  / กำหนดคุณลักษณะ spec
- B.1.2. = จ้างเหมา &gt;&gt; แบบรูปรายการ /tor แล้วเสร็จ /กำหนดราคากลาง
- B.1.3. = จ้างเหมา &gt;&gt; ประกาศประกวด /ประกาศจัดซื้อจัดจ้าง
- B.1.4.= จ้างเหมา &gt;&gt;  เปิดซอง /e-Auction ,e-market ,e-bidding 
- B.1.5.= จ้างเหมา &gt;&gt; อนุมัติ ผลการจัดซื้อ จัดจ้าง  (รอลงนามสัญญา)
- B.1.6.= จ้างเหมา &gt;&gt; ลงนามสัญญา
- B.2..1.=  งานดำเนินการเอง &gt;&gt;  กำลังสำรวจออกแบบ /กำหนดแผนดำเนินการ
- B.2.2 = งานดำเนินการเอง &gt;&gt;  มีแผนดำเนินการแล้ว
- C. =  เริ่มก่อสร้าง /เริ่มดำเนินการ
- D.1.1. = ยกเลิก-โอน &gt;&gt; โอนปลี่ยนแปลง สรก.
- D.1.2. = ยกเลิก-โอน &gt;&gt;  โอนเปลี่ยนแปลง สงป.
- D.1.3 = ยกเลิก-โอน &gt;&gt;  ยกเลิก
- D.2. = เหลือจ่าย - D.2.1 = เหลือจ่าย-โอน &gt;&gt; โอนเปลี่ยนแปลง สรก.
- D.2.2. = เหลือจ่าย-โอน &gt;&gt; โอนเปลี่ยนแปลง สงป.</t>
  </si>
  <si>
    <t>ส่วนงาน.....(จัดการศึกษาวิทยาเขต วิทยาลัย)........</t>
  </si>
  <si>
    <t>2. ผลผลิตผู้สำเร็จการศึกษาด้านสังคมศาสตร์</t>
  </si>
  <si>
    <t>3. ผลผลิตผลงานการให้บริการวิชาการ</t>
  </si>
  <si>
    <t>4. ผลผลิตผลงานทำนุบำรุงศิลปวัฒนธรรม</t>
  </si>
  <si>
    <t>5. โครงการวิจัยและนวัตกรรม</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</si>
</sst>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 #,##0_-;_-* &quot;-&quot;_-;_-@_-"/>
    <numFmt numFmtId="43" formatCode="_-* #,##0.00_-;\-* #,##0.00_-;_-* &quot;-&quot;??_-;_-@_-"/>
    <numFmt numFmtId="187" formatCode="_-* #,##0.0000_-;\-#,##0_-;_-* &quot;-  &quot;_-;_-@_-"/>
    <numFmt numFmtId="188" formatCode="_(* #,##0.00_);_(* \(#,##0.00\);_(* &quot;-&quot;??_);_(@_)"/>
    <numFmt numFmtId="189" formatCode="#,##0.000"/>
    <numFmt numFmtId="190" formatCode="_-* #,##0_-;\-#,##0_-;_-* &quot;-  &quot;_-;_-@_-"/>
  </numFmts>
  <fonts count="19" x14ac:knownFonts="1">
    <font>
      <sz val="11"/>
      <color theme="1"/>
      <name val="Tahoma"/>
      <family val="2"/>
      <charset val="222"/>
      <scheme val="minor"/>
    </font>
    <font>
      <sz val="11"/>
      <color theme="1"/>
      <name val="Tahoma"/>
      <family val="2"/>
      <charset val="222"/>
      <scheme val="minor"/>
    </font>
    <font>
      <b/>
      <sz val="18"/>
      <name val="TH SarabunPSK"/>
      <family val="2"/>
    </font>
    <font>
      <sz val="16"/>
      <name val="AngsanaUPC"/>
      <family val="1"/>
    </font>
    <font>
      <b/>
      <sz val="16"/>
      <name val="TH SarabunPSK"/>
      <family val="2"/>
    </font>
    <font>
      <sz val="16"/>
      <name val="TH SarabunPSK"/>
      <family val="2"/>
    </font>
    <font>
      <sz val="14"/>
      <name val="Cordia New"/>
      <family val="2"/>
    </font>
    <font>
      <sz val="16"/>
      <name val="AngsanaUPC"/>
      <family val="1"/>
      <charset val="222"/>
    </font>
    <font>
      <sz val="11"/>
      <color indexed="8"/>
      <name val="Tahoma"/>
      <family val="2"/>
      <charset val="222"/>
    </font>
    <font>
      <sz val="16"/>
      <name val="AngsanaUPC"/>
      <family val="1"/>
    </font>
    <font>
      <sz val="11"/>
      <color theme="1"/>
      <name val="Tahoma"/>
      <family val="2"/>
      <scheme val="minor"/>
    </font>
    <font>
      <sz val="10"/>
      <name val="Arial"/>
      <family val="2"/>
    </font>
    <font>
      <u/>
      <sz val="16"/>
      <name val="TH SarabunPSK"/>
      <family val="2"/>
    </font>
    <font>
      <sz val="16"/>
      <color rgb="FFFF0000"/>
      <name val="TH SarabunPSK"/>
      <family val="2"/>
    </font>
    <font>
      <sz val="16"/>
      <color theme="1"/>
      <name val="TH SarabunPSK"/>
      <family val="2"/>
    </font>
    <font>
      <b/>
      <sz val="16"/>
      <color theme="1"/>
      <name val="TH SarabunPSK"/>
      <family val="2"/>
    </font>
    <font>
      <b/>
      <sz val="18"/>
      <name val="Wingdings 2"/>
      <family val="1"/>
      <charset val="2"/>
    </font>
    <font>
      <sz val="16"/>
      <color theme="1"/>
      <name val="Wingdings 2"/>
      <family val="1"/>
      <charset val="2"/>
    </font>
    <font>
      <sz val="11"/>
      <color theme="1"/>
      <name val="TH SarabunPSK"/>
      <family val="2"/>
    </font>
  </fonts>
  <fills count="4">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right style="thin">
        <color theme="0" tint="-0.34998626667073579"/>
      </right>
      <top/>
      <bottom/>
      <diagonal/>
    </border>
  </borders>
  <cellStyleXfs count="23">
    <xf numFmtId="0" fontId="0" fillId="0" borderId="0"/>
    <xf numFmtId="0" fontId="3" fillId="0" borderId="0"/>
    <xf numFmtId="43" fontId="3" fillId="0" borderId="0" applyFont="0" applyFill="0" applyBorder="0" applyAlignment="0" applyProtection="0"/>
    <xf numFmtId="0" fontId="3" fillId="0" borderId="0"/>
    <xf numFmtId="43" fontId="7" fillId="0" borderId="0" applyFont="0" applyFill="0" applyBorder="0" applyAlignment="0" applyProtection="0"/>
    <xf numFmtId="43" fontId="3" fillId="0" borderId="0" applyFont="0" applyFill="0" applyBorder="0" applyAlignment="0" applyProtection="0"/>
    <xf numFmtId="0" fontId="3" fillId="0" borderId="0"/>
    <xf numFmtId="43" fontId="6"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0" fontId="10" fillId="0" borderId="0"/>
    <xf numFmtId="43" fontId="3" fillId="0" borderId="0" applyFont="0" applyFill="0" applyBorder="0" applyAlignment="0" applyProtection="0"/>
    <xf numFmtId="188" fontId="1"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11" fillId="0" borderId="0"/>
    <xf numFmtId="0" fontId="10" fillId="0" borderId="0"/>
    <xf numFmtId="43" fontId="1" fillId="0" borderId="0" applyFont="0" applyFill="0" applyBorder="0" applyAlignment="0" applyProtection="0"/>
    <xf numFmtId="0" fontId="1" fillId="0" borderId="0"/>
  </cellStyleXfs>
  <cellXfs count="175">
    <xf numFmtId="0" fontId="0" fillId="0" borderId="0" xfId="0"/>
    <xf numFmtId="0" fontId="4" fillId="0" borderId="2" xfId="1" applyFont="1" applyFill="1" applyBorder="1" applyAlignment="1">
      <alignment horizontal="center" shrinkToFit="1"/>
    </xf>
    <xf numFmtId="0" fontId="4" fillId="0" borderId="2" xfId="1" applyFont="1" applyFill="1" applyBorder="1" applyAlignment="1">
      <alignment horizontal="left" shrinkToFit="1"/>
    </xf>
    <xf numFmtId="41" fontId="4" fillId="0" borderId="2" xfId="1" applyNumberFormat="1" applyFont="1" applyFill="1" applyBorder="1" applyAlignment="1">
      <alignment vertical="top" shrinkToFit="1"/>
    </xf>
    <xf numFmtId="0" fontId="5" fillId="0" borderId="2" xfId="1" applyFont="1" applyFill="1" applyBorder="1" applyAlignment="1">
      <alignment horizontal="left" vertical="top" indent="4" shrinkToFit="1"/>
    </xf>
    <xf numFmtId="41" fontId="5" fillId="0" borderId="2" xfId="1" applyNumberFormat="1" applyFont="1" applyFill="1" applyBorder="1" applyAlignment="1">
      <alignment vertical="top" shrinkToFit="1"/>
    </xf>
    <xf numFmtId="0" fontId="4" fillId="0" borderId="2" xfId="1" applyFont="1" applyFill="1" applyBorder="1" applyAlignment="1">
      <alignment horizontal="left" vertical="top" shrinkToFit="1"/>
    </xf>
    <xf numFmtId="0" fontId="5" fillId="0" borderId="2" xfId="1" applyFont="1" applyFill="1" applyBorder="1" applyAlignment="1">
      <alignment horizontal="left" vertical="top" wrapText="1" indent="2"/>
    </xf>
    <xf numFmtId="0" fontId="4" fillId="0" borderId="2" xfId="0" applyFont="1" applyFill="1" applyBorder="1" applyAlignment="1">
      <alignment shrinkToFit="1"/>
    </xf>
    <xf numFmtId="0" fontId="4" fillId="0" borderId="2" xfId="0" applyFont="1" applyFill="1" applyBorder="1" applyAlignment="1">
      <alignment vertical="top" wrapText="1"/>
    </xf>
    <xf numFmtId="0" fontId="5" fillId="0" borderId="0" xfId="1" applyFont="1" applyFill="1"/>
    <xf numFmtId="0" fontId="5" fillId="0" borderId="2" xfId="0" applyFont="1" applyFill="1" applyBorder="1" applyAlignment="1">
      <alignment horizontal="left" vertical="top" indent="4" shrinkToFit="1"/>
    </xf>
    <xf numFmtId="0" fontId="4" fillId="0" borderId="0" xfId="1" applyFont="1" applyFill="1" applyBorder="1" applyAlignment="1">
      <alignment shrinkToFit="1"/>
    </xf>
    <xf numFmtId="0" fontId="4" fillId="0" borderId="0" xfId="1" applyFont="1" applyFill="1" applyBorder="1"/>
    <xf numFmtId="41" fontId="4" fillId="0" borderId="2" xfId="2" applyNumberFormat="1" applyFont="1" applyFill="1" applyBorder="1" applyAlignment="1">
      <alignment vertical="top" shrinkToFit="1"/>
    </xf>
    <xf numFmtId="41" fontId="4" fillId="0" borderId="2" xfId="2" applyNumberFormat="1" applyFont="1" applyFill="1" applyBorder="1" applyAlignment="1">
      <alignment horizontal="right" vertical="top" shrinkToFit="1"/>
    </xf>
    <xf numFmtId="41" fontId="4" fillId="0" borderId="2" xfId="1" applyNumberFormat="1" applyFont="1" applyFill="1" applyBorder="1" applyAlignment="1">
      <alignment horizontal="center" vertical="top" shrinkToFit="1"/>
    </xf>
    <xf numFmtId="0" fontId="5" fillId="0" borderId="2" xfId="1" applyFont="1" applyFill="1" applyBorder="1" applyAlignment="1">
      <alignment horizontal="left" vertical="top" wrapText="1" indent="4"/>
    </xf>
    <xf numFmtId="187" fontId="4" fillId="0" borderId="0" xfId="1" applyNumberFormat="1" applyFont="1" applyFill="1" applyBorder="1" applyAlignment="1">
      <alignment horizontal="right" shrinkToFit="1"/>
    </xf>
    <xf numFmtId="41" fontId="5" fillId="0" borderId="0" xfId="1" applyNumberFormat="1" applyFont="1" applyFill="1"/>
    <xf numFmtId="0" fontId="5" fillId="0" borderId="0" xfId="1" applyFont="1" applyFill="1" applyAlignment="1">
      <alignment shrinkToFit="1"/>
    </xf>
    <xf numFmtId="41" fontId="5" fillId="0" borderId="2" xfId="2" applyNumberFormat="1" applyFont="1" applyFill="1" applyBorder="1" applyAlignment="1">
      <alignment horizontal="center" vertical="top" shrinkToFit="1"/>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shrinkToFit="1"/>
    </xf>
    <xf numFmtId="41" fontId="5" fillId="0" borderId="2" xfId="2" applyNumberFormat="1" applyFont="1" applyFill="1" applyBorder="1" applyAlignment="1">
      <alignment horizontal="right" vertical="top" shrinkToFit="1"/>
    </xf>
    <xf numFmtId="0" fontId="5" fillId="0" borderId="2" xfId="1" applyFont="1" applyFill="1" applyBorder="1" applyAlignment="1">
      <alignment horizontal="center" vertical="center"/>
    </xf>
    <xf numFmtId="0" fontId="4" fillId="0" borderId="2" xfId="1" applyFont="1" applyFill="1" applyBorder="1" applyAlignment="1">
      <alignment horizontal="left" vertical="top" wrapText="1" indent="1"/>
    </xf>
    <xf numFmtId="0" fontId="4" fillId="0" borderId="2" xfId="1" applyFont="1" applyFill="1" applyBorder="1" applyAlignment="1">
      <alignment horizontal="left" vertical="top" wrapText="1" indent="2"/>
    </xf>
    <xf numFmtId="0" fontId="4" fillId="0" borderId="2" xfId="1" applyFont="1" applyFill="1" applyBorder="1" applyAlignment="1">
      <alignment horizontal="left" vertical="top" indent="3" shrinkToFit="1"/>
    </xf>
    <xf numFmtId="0" fontId="5" fillId="0" borderId="2" xfId="1" applyFont="1" applyFill="1" applyBorder="1" applyAlignment="1">
      <alignment horizontal="left" indent="4" shrinkToFit="1"/>
    </xf>
    <xf numFmtId="0" fontId="4" fillId="0" borderId="2" xfId="1" applyFont="1" applyFill="1" applyBorder="1" applyAlignment="1">
      <alignment horizontal="left" vertical="top" wrapText="1" indent="3"/>
    </xf>
    <xf numFmtId="41" fontId="5" fillId="0" borderId="2" xfId="1" applyNumberFormat="1" applyFont="1" applyFill="1" applyBorder="1" applyAlignment="1">
      <alignment horizontal="left" vertical="top" shrinkToFit="1"/>
    </xf>
    <xf numFmtId="41" fontId="5" fillId="0" borderId="2" xfId="2" applyNumberFormat="1" applyFont="1" applyFill="1" applyBorder="1" applyAlignment="1">
      <alignment horizontal="left" vertical="top" shrinkToFit="1"/>
    </xf>
    <xf numFmtId="0" fontId="5" fillId="0" borderId="2" xfId="1" applyFont="1" applyFill="1" applyBorder="1" applyAlignment="1">
      <alignment horizontal="left" vertical="top" wrapText="1" indent="3"/>
    </xf>
    <xf numFmtId="43" fontId="5" fillId="0" borderId="2" xfId="2" applyFont="1" applyFill="1" applyBorder="1" applyAlignment="1">
      <alignment horizontal="left" vertical="top" wrapText="1" indent="4"/>
    </xf>
    <xf numFmtId="0" fontId="4" fillId="0" borderId="2" xfId="1" applyFont="1" applyFill="1" applyBorder="1" applyAlignment="1">
      <alignment horizontal="left" vertical="top" indent="3"/>
    </xf>
    <xf numFmtId="0" fontId="12" fillId="0" borderId="2" xfId="1" applyFont="1" applyFill="1" applyBorder="1" applyAlignment="1">
      <alignment horizontal="left" vertical="top" wrapText="1" indent="3"/>
    </xf>
    <xf numFmtId="0" fontId="5" fillId="0" borderId="2" xfId="1" applyFont="1" applyFill="1" applyBorder="1" applyAlignment="1">
      <alignment horizontal="center" vertical="top" shrinkToFit="1"/>
    </xf>
    <xf numFmtId="0" fontId="5" fillId="0" borderId="2" xfId="1" applyFont="1" applyFill="1" applyBorder="1" applyAlignment="1">
      <alignment horizontal="center" shrinkToFit="1"/>
    </xf>
    <xf numFmtId="0" fontId="5" fillId="0" borderId="2" xfId="0" applyFont="1" applyFill="1" applyBorder="1" applyAlignment="1">
      <alignment horizontal="center" vertical="top" shrinkToFit="1"/>
    </xf>
    <xf numFmtId="0" fontId="5" fillId="0" borderId="2" xfId="1" applyFont="1" applyFill="1" applyBorder="1" applyAlignment="1">
      <alignment horizontal="center" vertical="center" shrinkToFit="1"/>
    </xf>
    <xf numFmtId="43" fontId="5" fillId="0" borderId="2" xfId="2" applyFont="1" applyFill="1" applyBorder="1" applyAlignment="1">
      <alignment horizontal="center" vertical="top" shrinkToFit="1"/>
    </xf>
    <xf numFmtId="0" fontId="5" fillId="0" borderId="2" xfId="0" applyFont="1" applyFill="1" applyBorder="1" applyAlignment="1">
      <alignment horizontal="center" shrinkToFit="1"/>
    </xf>
    <xf numFmtId="0" fontId="13" fillId="0" borderId="0" xfId="1" applyFont="1" applyFill="1"/>
    <xf numFmtId="0" fontId="4" fillId="0" borderId="2" xfId="0" applyFont="1" applyFill="1" applyBorder="1" applyAlignment="1">
      <alignment horizontal="left" vertical="top" indent="3"/>
    </xf>
    <xf numFmtId="0" fontId="4" fillId="0" borderId="2" xfId="0" applyFont="1" applyFill="1" applyBorder="1" applyAlignment="1">
      <alignment horizontal="left" vertical="top" wrapText="1" indent="3"/>
    </xf>
    <xf numFmtId="0" fontId="4" fillId="0" borderId="0" xfId="1" applyFont="1" applyFill="1" applyBorder="1" applyAlignment="1">
      <alignment horizontal="center" vertical="center"/>
    </xf>
    <xf numFmtId="0" fontId="4" fillId="0" borderId="0" xfId="1" applyFont="1" applyFill="1" applyBorder="1" applyAlignment="1">
      <alignment horizontal="left" vertical="top"/>
    </xf>
    <xf numFmtId="0" fontId="4" fillId="0" borderId="0" xfId="0" applyFont="1" applyFill="1" applyBorder="1" applyAlignment="1">
      <alignment vertical="center"/>
    </xf>
    <xf numFmtId="0" fontId="14" fillId="0" borderId="0" xfId="0" applyFont="1"/>
    <xf numFmtId="0" fontId="4" fillId="0" borderId="0" xfId="1" applyFont="1" applyFill="1" applyBorder="1" applyAlignment="1">
      <alignment vertical="center"/>
    </xf>
    <xf numFmtId="0" fontId="15" fillId="0" borderId="2" xfId="0" applyFont="1" applyBorder="1"/>
    <xf numFmtId="0" fontId="16" fillId="0" borderId="0" xfId="1" applyFont="1" applyFill="1" applyBorder="1" applyAlignment="1">
      <alignment horizontal="center" vertical="center"/>
    </xf>
    <xf numFmtId="0" fontId="17" fillId="0" borderId="0" xfId="0" applyFont="1"/>
    <xf numFmtId="0" fontId="15" fillId="0" borderId="2" xfId="0" applyFont="1" applyBorder="1" applyAlignment="1">
      <alignment horizontal="center" vertical="center"/>
    </xf>
    <xf numFmtId="41" fontId="15" fillId="0" borderId="2" xfId="0" applyNumberFormat="1" applyFont="1" applyBorder="1" applyAlignment="1">
      <alignment vertical="top" shrinkToFit="1"/>
    </xf>
    <xf numFmtId="41" fontId="14" fillId="0" borderId="2" xfId="0" applyNumberFormat="1" applyFont="1" applyBorder="1" applyAlignment="1">
      <alignment vertical="top" shrinkToFit="1"/>
    </xf>
    <xf numFmtId="0" fontId="5" fillId="0" borderId="2" xfId="1" applyFont="1" applyFill="1" applyBorder="1" applyAlignment="1">
      <alignment horizontal="left" vertical="top" indent="2"/>
    </xf>
    <xf numFmtId="0" fontId="4" fillId="0" borderId="0" xfId="0" applyFont="1" applyFill="1" applyBorder="1" applyAlignment="1">
      <alignment vertical="top"/>
    </xf>
    <xf numFmtId="0" fontId="4" fillId="0" borderId="0" xfId="1" applyFont="1" applyFill="1" applyBorder="1" applyAlignment="1">
      <alignment vertical="top"/>
    </xf>
    <xf numFmtId="0" fontId="5" fillId="0" borderId="0" xfId="0" applyFont="1"/>
    <xf numFmtId="0" fontId="5" fillId="0" borderId="0" xfId="0" applyFont="1" applyAlignment="1">
      <alignment vertical="top" wrapText="1"/>
    </xf>
    <xf numFmtId="0" fontId="5" fillId="0" borderId="8" xfId="0" applyFont="1" applyBorder="1" applyAlignment="1">
      <alignment horizontal="left"/>
    </xf>
    <xf numFmtId="49" fontId="5" fillId="0" borderId="9" xfId="0" applyNumberFormat="1" applyFont="1" applyBorder="1" applyAlignment="1">
      <alignment vertical="top"/>
    </xf>
    <xf numFmtId="0" fontId="5" fillId="0" borderId="9" xfId="0" applyFont="1" applyBorder="1"/>
    <xf numFmtId="0" fontId="5" fillId="0" borderId="10" xfId="0" applyFont="1" applyBorder="1"/>
    <xf numFmtId="0" fontId="5" fillId="0" borderId="11" xfId="0" applyFont="1" applyBorder="1"/>
    <xf numFmtId="49" fontId="5" fillId="0" borderId="0" xfId="0" applyNumberFormat="1" applyFont="1" applyBorder="1" applyAlignment="1">
      <alignment vertical="top"/>
    </xf>
    <xf numFmtId="0" fontId="5" fillId="0" borderId="0" xfId="0" applyFont="1" applyBorder="1"/>
    <xf numFmtId="0" fontId="5" fillId="0" borderId="12" xfId="0" applyFont="1" applyBorder="1"/>
    <xf numFmtId="0" fontId="5" fillId="0" borderId="0" xfId="0" applyFont="1" applyAlignment="1">
      <alignment vertical="top"/>
    </xf>
    <xf numFmtId="0" fontId="2" fillId="0" borderId="4" xfId="0" applyFont="1" applyBorder="1" applyAlignment="1">
      <alignment horizontal="center"/>
    </xf>
    <xf numFmtId="0" fontId="5" fillId="0" borderId="11" xfId="0" applyFont="1" applyBorder="1" applyAlignment="1">
      <alignment vertical="center"/>
    </xf>
    <xf numFmtId="0" fontId="13" fillId="0" borderId="2" xfId="1" applyFont="1" applyFill="1" applyBorder="1" applyAlignment="1">
      <alignment horizontal="left" vertical="top" wrapText="1" indent="4"/>
    </xf>
    <xf numFmtId="0" fontId="13" fillId="0" borderId="2" xfId="0" applyFont="1" applyFill="1" applyBorder="1" applyAlignment="1">
      <alignment horizontal="left" vertical="top" wrapText="1" indent="4"/>
    </xf>
    <xf numFmtId="0" fontId="4" fillId="0" borderId="0" xfId="0" applyFont="1"/>
    <xf numFmtId="49" fontId="4" fillId="0" borderId="0" xfId="0" applyNumberFormat="1" applyFont="1" applyAlignment="1">
      <alignment vertical="top"/>
    </xf>
    <xf numFmtId="0" fontId="4" fillId="0" borderId="0" xfId="0" applyFont="1" applyAlignment="1">
      <alignment horizontal="center"/>
    </xf>
    <xf numFmtId="0" fontId="4" fillId="0" borderId="0" xfId="0" applyFont="1" applyAlignment="1">
      <alignment vertical="top" wrapText="1"/>
    </xf>
    <xf numFmtId="0" fontId="4" fillId="0" borderId="0" xfId="0" applyFont="1" applyAlignment="1">
      <alignment horizontal="left"/>
    </xf>
    <xf numFmtId="0" fontId="4" fillId="0" borderId="0" xfId="0" applyFont="1" applyAlignment="1">
      <alignment horizontal="right"/>
    </xf>
    <xf numFmtId="0" fontId="4" fillId="0" borderId="1" xfId="0" applyFont="1" applyBorder="1" applyAlignment="1">
      <alignment horizontal="center"/>
    </xf>
    <xf numFmtId="49" fontId="4" fillId="0" borderId="1" xfId="0" applyNumberFormat="1" applyFont="1" applyBorder="1" applyAlignment="1">
      <alignment horizontal="center" vertical="top"/>
    </xf>
    <xf numFmtId="49" fontId="4" fillId="0" borderId="1" xfId="0" applyNumberFormat="1" applyFont="1" applyBorder="1" applyAlignment="1">
      <alignment horizontal="center"/>
    </xf>
    <xf numFmtId="0" fontId="4" fillId="0" borderId="3" xfId="0" applyFont="1" applyBorder="1" applyAlignment="1">
      <alignment horizontal="center"/>
    </xf>
    <xf numFmtId="49" fontId="4" fillId="0" borderId="3" xfId="0" applyNumberFormat="1" applyFont="1" applyBorder="1" applyAlignment="1">
      <alignment horizontal="center" vertical="top"/>
    </xf>
    <xf numFmtId="49" fontId="4" fillId="0" borderId="3" xfId="0" applyNumberFormat="1" applyFont="1" applyBorder="1" applyAlignment="1">
      <alignment horizontal="center"/>
    </xf>
    <xf numFmtId="49" fontId="4" fillId="0" borderId="2" xfId="0" applyNumberFormat="1" applyFont="1" applyBorder="1" applyAlignment="1">
      <alignment horizontal="center"/>
    </xf>
    <xf numFmtId="49" fontId="4" fillId="0" borderId="2" xfId="0" applyNumberFormat="1" applyFont="1" applyBorder="1" applyAlignment="1">
      <alignment horizontal="center" vertical="top" wrapText="1"/>
    </xf>
    <xf numFmtId="49" fontId="4" fillId="2" borderId="1" xfId="0" applyNumberFormat="1" applyFont="1" applyFill="1" applyBorder="1" applyAlignment="1">
      <alignment horizontal="center"/>
    </xf>
    <xf numFmtId="49" fontId="4" fillId="2" borderId="1" xfId="0" applyNumberFormat="1" applyFont="1" applyFill="1" applyBorder="1" applyAlignment="1">
      <alignment horizontal="center" vertical="center"/>
    </xf>
    <xf numFmtId="0" fontId="4" fillId="2" borderId="2" xfId="0" applyFont="1" applyFill="1" applyBorder="1" applyAlignment="1">
      <alignment horizontal="center" vertical="top" wrapText="1"/>
    </xf>
    <xf numFmtId="187" fontId="4" fillId="2" borderId="2" xfId="0" applyNumberFormat="1" applyFont="1" applyFill="1" applyBorder="1" applyAlignment="1">
      <alignment horizontal="right" vertical="top" wrapText="1"/>
    </xf>
    <xf numFmtId="0" fontId="4" fillId="2" borderId="15" xfId="0" applyNumberFormat="1" applyFont="1" applyFill="1" applyBorder="1" applyAlignment="1">
      <alignment horizontal="center"/>
    </xf>
    <xf numFmtId="49" fontId="4" fillId="2" borderId="15" xfId="0" applyNumberFormat="1" applyFont="1" applyFill="1" applyBorder="1" applyAlignment="1">
      <alignment horizontal="center" vertical="center"/>
    </xf>
    <xf numFmtId="0" fontId="4" fillId="2" borderId="3" xfId="0" applyFont="1" applyFill="1" applyBorder="1" applyAlignment="1">
      <alignment horizontal="center" vertical="top"/>
    </xf>
    <xf numFmtId="0" fontId="4" fillId="3" borderId="8" xfId="0" applyNumberFormat="1" applyFont="1" applyFill="1" applyBorder="1" applyAlignment="1">
      <alignment horizontal="left" vertical="top" wrapText="1" indent="2"/>
    </xf>
    <xf numFmtId="49" fontId="4" fillId="3" borderId="1" xfId="0" applyNumberFormat="1" applyFont="1" applyFill="1" applyBorder="1" applyAlignment="1">
      <alignment horizontal="center" vertical="center" wrapText="1"/>
    </xf>
    <xf numFmtId="0" fontId="4" fillId="3" borderId="2" xfId="0" applyFont="1" applyFill="1" applyBorder="1" applyAlignment="1">
      <alignment horizontal="center" vertical="top" wrapText="1"/>
    </xf>
    <xf numFmtId="187" fontId="4" fillId="3" borderId="2" xfId="0" applyNumberFormat="1" applyFont="1" applyFill="1" applyBorder="1" applyAlignment="1">
      <alignment horizontal="right" vertical="top" wrapText="1"/>
    </xf>
    <xf numFmtId="0" fontId="4" fillId="3" borderId="11" xfId="0" applyNumberFormat="1" applyFont="1" applyFill="1" applyBorder="1"/>
    <xf numFmtId="49" fontId="4" fillId="3" borderId="15" xfId="0" applyNumberFormat="1" applyFont="1" applyFill="1" applyBorder="1" applyAlignment="1">
      <alignment horizontal="center" vertical="center"/>
    </xf>
    <xf numFmtId="0" fontId="4" fillId="3" borderId="3" xfId="0" applyFont="1" applyFill="1" applyBorder="1" applyAlignment="1">
      <alignment horizontal="center" vertical="top"/>
    </xf>
    <xf numFmtId="187" fontId="4" fillId="3" borderId="3" xfId="0" applyNumberFormat="1" applyFont="1" applyFill="1" applyBorder="1" applyAlignment="1">
      <alignment horizontal="right" vertical="top" wrapText="1"/>
    </xf>
    <xf numFmtId="0" fontId="5" fillId="0" borderId="2" xfId="0" applyFont="1" applyBorder="1" applyAlignment="1">
      <alignment horizontal="center" vertical="top" wrapText="1"/>
    </xf>
    <xf numFmtId="49" fontId="4" fillId="0" borderId="3" xfId="0" applyNumberFormat="1" applyFont="1" applyBorder="1" applyAlignment="1">
      <alignment horizontal="center" vertical="top" wrapText="1"/>
    </xf>
    <xf numFmtId="187" fontId="5" fillId="0" borderId="2" xfId="0" applyNumberFormat="1" applyFont="1" applyBorder="1" applyAlignment="1">
      <alignment horizontal="right" vertical="top" wrapText="1"/>
    </xf>
    <xf numFmtId="0" fontId="5" fillId="0" borderId="3" xfId="0" applyFont="1" applyBorder="1" applyAlignment="1">
      <alignment horizontal="center" vertical="top"/>
    </xf>
    <xf numFmtId="187" fontId="5" fillId="0" borderId="3" xfId="0" applyNumberFormat="1" applyFont="1" applyBorder="1" applyAlignment="1">
      <alignment horizontal="right" vertical="top" wrapText="1"/>
    </xf>
    <xf numFmtId="49" fontId="12" fillId="0" borderId="2" xfId="0" applyNumberFormat="1" applyFont="1" applyBorder="1" applyAlignment="1">
      <alignment horizontal="left" vertical="top" wrapText="1" indent="3"/>
    </xf>
    <xf numFmtId="0" fontId="18" fillId="0" borderId="0" xfId="0" applyFont="1"/>
    <xf numFmtId="0" fontId="5" fillId="0" borderId="16" xfId="0" applyFont="1" applyFill="1" applyBorder="1" applyAlignment="1">
      <alignment vertical="top" wrapText="1"/>
    </xf>
    <xf numFmtId="189" fontId="4" fillId="0" borderId="16" xfId="0" applyNumberFormat="1" applyFont="1" applyFill="1" applyBorder="1" applyAlignment="1">
      <alignment vertical="top" wrapText="1"/>
    </xf>
    <xf numFmtId="0" fontId="4" fillId="0" borderId="16" xfId="0" applyFont="1" applyFill="1" applyBorder="1" applyAlignment="1">
      <alignment horizontal="center" vertical="top" wrapText="1"/>
    </xf>
    <xf numFmtId="190" fontId="4" fillId="0" borderId="16" xfId="0" applyNumberFormat="1" applyFont="1" applyFill="1" applyBorder="1" applyAlignment="1">
      <alignment horizontal="right" vertical="top" wrapText="1"/>
    </xf>
    <xf numFmtId="187" fontId="4" fillId="0" borderId="16" xfId="0" applyNumberFormat="1" applyFont="1" applyFill="1" applyBorder="1" applyAlignment="1">
      <alignment horizontal="right" vertical="top" wrapText="1"/>
    </xf>
    <xf numFmtId="187" fontId="4" fillId="0" borderId="0" xfId="0" applyNumberFormat="1" applyFont="1" applyFill="1" applyBorder="1" applyAlignment="1">
      <alignment horizontal="right" vertical="top" wrapText="1"/>
    </xf>
    <xf numFmtId="187" fontId="4" fillId="0" borderId="20" xfId="0" applyNumberFormat="1" applyFont="1" applyFill="1" applyBorder="1" applyAlignment="1">
      <alignment horizontal="right" vertical="top" wrapText="1"/>
    </xf>
    <xf numFmtId="187" fontId="4" fillId="0" borderId="21" xfId="0" applyNumberFormat="1" applyFont="1" applyFill="1" applyBorder="1" applyAlignment="1">
      <alignment horizontal="right" vertical="top" wrapText="1"/>
    </xf>
    <xf numFmtId="0" fontId="5" fillId="0" borderId="15" xfId="0" applyFont="1" applyBorder="1" applyAlignment="1">
      <alignment horizontal="center" vertical="center" wrapText="1"/>
    </xf>
    <xf numFmtId="0" fontId="5" fillId="0" borderId="3" xfId="0" applyFont="1" applyBorder="1" applyAlignment="1">
      <alignment horizontal="center" vertical="center" wrapText="1"/>
    </xf>
    <xf numFmtId="0" fontId="14" fillId="0" borderId="0" xfId="0" applyFont="1" applyAlignment="1">
      <alignment horizontal="center" vertical="center"/>
    </xf>
    <xf numFmtId="0" fontId="4" fillId="0" borderId="0" xfId="0" applyFont="1" applyFill="1" applyBorder="1" applyAlignment="1">
      <alignment horizontal="center" vertical="center"/>
    </xf>
    <xf numFmtId="0" fontId="4" fillId="0" borderId="0" xfId="1" applyFont="1" applyFill="1" applyBorder="1" applyAlignment="1">
      <alignment horizontal="center" vertical="center"/>
    </xf>
    <xf numFmtId="0" fontId="15" fillId="0" borderId="2" xfId="0" applyFont="1" applyBorder="1" applyAlignment="1">
      <alignment horizontal="center" vertical="center"/>
    </xf>
    <xf numFmtId="0" fontId="4" fillId="0" borderId="0" xfId="1" applyFont="1" applyFill="1" applyBorder="1" applyAlignment="1">
      <alignment horizontal="left" vertical="top" wrapText="1"/>
    </xf>
    <xf numFmtId="0" fontId="5" fillId="0" borderId="2" xfId="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1" applyFont="1" applyFill="1" applyBorder="1" applyAlignment="1">
      <alignment horizontal="center" vertical="center"/>
    </xf>
    <xf numFmtId="0" fontId="4" fillId="0" borderId="1" xfId="1" applyFont="1" applyFill="1" applyBorder="1" applyAlignment="1">
      <alignment horizontal="center" vertical="center" shrinkToFit="1"/>
    </xf>
    <xf numFmtId="0" fontId="4" fillId="0" borderId="3" xfId="1" applyFont="1" applyFill="1" applyBorder="1" applyAlignment="1">
      <alignment horizontal="center" vertical="center" shrinkToFit="1"/>
    </xf>
    <xf numFmtId="0" fontId="4" fillId="0" borderId="2" xfId="0" applyFont="1" applyFill="1" applyBorder="1" applyAlignment="1">
      <alignment horizontal="center" vertical="center"/>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vertical="top" wrapText="1"/>
    </xf>
    <xf numFmtId="0" fontId="5" fillId="0" borderId="4" xfId="0" applyFont="1" applyBorder="1" applyAlignment="1">
      <alignment vertical="top" wrapText="1"/>
    </xf>
    <xf numFmtId="0" fontId="5" fillId="0" borderId="14" xfId="0" applyFont="1" applyBorder="1" applyAlignment="1">
      <alignment vertical="top"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left"/>
    </xf>
    <xf numFmtId="0" fontId="5" fillId="0" borderId="4" xfId="0" applyFont="1" applyBorder="1" applyAlignment="1">
      <alignment horizontal="left"/>
    </xf>
    <xf numFmtId="0" fontId="5" fillId="0" borderId="14" xfId="0" applyFont="1" applyBorder="1" applyAlignment="1">
      <alignment horizontal="left"/>
    </xf>
    <xf numFmtId="0" fontId="5" fillId="0" borderId="11" xfId="0" applyFont="1" applyBorder="1" applyAlignment="1">
      <alignment horizontal="center"/>
    </xf>
    <xf numFmtId="0" fontId="2" fillId="0" borderId="0" xfId="0" applyFont="1" applyBorder="1" applyAlignment="1">
      <alignment horizont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7" xfId="0" applyFont="1" applyBorder="1" applyAlignment="1">
      <alignment vertical="top" wrapText="1"/>
    </xf>
    <xf numFmtId="49" fontId="4" fillId="0" borderId="2" xfId="0" applyNumberFormat="1" applyFont="1" applyBorder="1" applyAlignment="1">
      <alignment horizontal="center"/>
    </xf>
    <xf numFmtId="49" fontId="4" fillId="0" borderId="1"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5" fillId="0" borderId="1" xfId="0" applyNumberFormat="1" applyFont="1" applyBorder="1" applyAlignment="1">
      <alignment horizontal="left" vertical="top" wrapText="1" indent="3"/>
    </xf>
    <xf numFmtId="0" fontId="5" fillId="0" borderId="15" xfId="0" applyNumberFormat="1" applyFont="1" applyBorder="1" applyAlignment="1">
      <alignment horizontal="left" vertical="top" wrapText="1" indent="3"/>
    </xf>
    <xf numFmtId="0" fontId="5" fillId="0" borderId="3" xfId="0" applyNumberFormat="1" applyFont="1" applyBorder="1" applyAlignment="1">
      <alignment horizontal="left" vertical="top" wrapText="1" indent="3"/>
    </xf>
    <xf numFmtId="49" fontId="5" fillId="0" borderId="1"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5" xfId="0" applyNumberFormat="1" applyFont="1" applyBorder="1" applyAlignment="1">
      <alignment horizontal="left" vertical="top" wrapText="1"/>
    </xf>
    <xf numFmtId="49" fontId="5" fillId="0" borderId="6"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0" fontId="5" fillId="0" borderId="17"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19" xfId="0" applyFont="1" applyFill="1" applyBorder="1" applyAlignment="1">
      <alignment horizontal="left" vertical="top" wrapText="1"/>
    </xf>
    <xf numFmtId="187" fontId="5" fillId="0" borderId="17" xfId="0" applyNumberFormat="1" applyFont="1" applyFill="1" applyBorder="1" applyAlignment="1">
      <alignment horizontal="left" vertical="top" wrapText="1" indent="2"/>
    </xf>
    <xf numFmtId="187" fontId="4" fillId="0" borderId="18" xfId="0" applyNumberFormat="1" applyFont="1" applyFill="1" applyBorder="1" applyAlignment="1">
      <alignment horizontal="left" vertical="top" wrapText="1" indent="2"/>
    </xf>
    <xf numFmtId="187" fontId="4" fillId="0" borderId="19" xfId="0" applyNumberFormat="1" applyFont="1" applyFill="1" applyBorder="1" applyAlignment="1">
      <alignment horizontal="left" vertical="top" wrapText="1" indent="2"/>
    </xf>
    <xf numFmtId="0" fontId="4" fillId="0" borderId="2" xfId="1" applyFont="1" applyFill="1" applyBorder="1" applyAlignment="1">
      <alignment horizontal="left" vertical="top" wrapText="1"/>
    </xf>
  </cellXfs>
  <cellStyles count="23">
    <cellStyle name="Comma 10" xfId="12"/>
    <cellStyle name="Comma 10 2" xfId="14"/>
    <cellStyle name="Comma 2" xfId="10"/>
    <cellStyle name="Comma 2 2" xfId="5"/>
    <cellStyle name="Comma 2 3" xfId="2"/>
    <cellStyle name="Comma 3" xfId="15"/>
    <cellStyle name="Comma 4" xfId="7"/>
    <cellStyle name="Comma 7" xfId="11"/>
    <cellStyle name="Comma 7 2" xfId="16"/>
    <cellStyle name="Normal" xfId="0" builtinId="0"/>
    <cellStyle name="Normal 2" xfId="9"/>
    <cellStyle name="Normal 2 2" xfId="19"/>
    <cellStyle name="Normal 2 3" xfId="1"/>
    <cellStyle name="Normal 3" xfId="13"/>
    <cellStyle name="Normal 4" xfId="20"/>
    <cellStyle name="Normal 5" xfId="6"/>
    <cellStyle name="Normal 8" xfId="17"/>
    <cellStyle name="เครื่องหมายจุลภาค 2" xfId="4"/>
    <cellStyle name="เครื่องหมายจุลภาค 3 2" xfId="21"/>
    <cellStyle name="เครื่องหมายจุลภาค 6" xfId="8"/>
    <cellStyle name="ปกติ 2" xfId="18"/>
    <cellStyle name="ปกติ 4" xfId="22"/>
    <cellStyle name="ปกติ_คำขอตั้งงบประมาณ 2548 บาลีเตรียมอุดมศึกษา"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tabSelected="1" view="pageBreakPreview" zoomScaleNormal="90" zoomScaleSheetLayoutView="100" workbookViewId="0">
      <selection activeCell="A2" sqref="A2:M2"/>
    </sheetView>
  </sheetViews>
  <sheetFormatPr defaultRowHeight="21" x14ac:dyDescent="0.35"/>
  <cols>
    <col min="1" max="1" width="50.625" style="10" customWidth="1"/>
    <col min="2" max="4" width="9.375" style="10" customWidth="1"/>
    <col min="5" max="5" width="9.375" style="20" customWidth="1"/>
    <col min="6" max="13" width="9.375" style="10" customWidth="1"/>
    <col min="14" max="14" width="9.875" style="10" bestFit="1" customWidth="1"/>
    <col min="15" max="249" width="9" style="10"/>
    <col min="250" max="250" width="47" style="10" customWidth="1"/>
    <col min="251" max="255" width="9.375" style="10" customWidth="1"/>
    <col min="256" max="256" width="10.875" style="10" customWidth="1"/>
    <col min="257" max="257" width="29.375" style="10" customWidth="1"/>
    <col min="258" max="505" width="9" style="10"/>
    <col min="506" max="506" width="47" style="10" customWidth="1"/>
    <col min="507" max="511" width="9.375" style="10" customWidth="1"/>
    <col min="512" max="512" width="10.875" style="10" customWidth="1"/>
    <col min="513" max="513" width="29.375" style="10" customWidth="1"/>
    <col min="514" max="761" width="9" style="10"/>
    <col min="762" max="762" width="47" style="10" customWidth="1"/>
    <col min="763" max="767" width="9.375" style="10" customWidth="1"/>
    <col min="768" max="768" width="10.875" style="10" customWidth="1"/>
    <col min="769" max="769" width="29.375" style="10" customWidth="1"/>
    <col min="770" max="1017" width="9" style="10"/>
    <col min="1018" max="1018" width="47" style="10" customWidth="1"/>
    <col min="1019" max="1023" width="9.375" style="10" customWidth="1"/>
    <col min="1024" max="1024" width="10.875" style="10" customWidth="1"/>
    <col min="1025" max="1025" width="29.375" style="10" customWidth="1"/>
    <col min="1026" max="1273" width="9" style="10"/>
    <col min="1274" max="1274" width="47" style="10" customWidth="1"/>
    <col min="1275" max="1279" width="9.375" style="10" customWidth="1"/>
    <col min="1280" max="1280" width="10.875" style="10" customWidth="1"/>
    <col min="1281" max="1281" width="29.375" style="10" customWidth="1"/>
    <col min="1282" max="1529" width="9" style="10"/>
    <col min="1530" max="1530" width="47" style="10" customWidth="1"/>
    <col min="1531" max="1535" width="9.375" style="10" customWidth="1"/>
    <col min="1536" max="1536" width="10.875" style="10" customWidth="1"/>
    <col min="1537" max="1537" width="29.375" style="10" customWidth="1"/>
    <col min="1538" max="1785" width="9" style="10"/>
    <col min="1786" max="1786" width="47" style="10" customWidth="1"/>
    <col min="1787" max="1791" width="9.375" style="10" customWidth="1"/>
    <col min="1792" max="1792" width="10.875" style="10" customWidth="1"/>
    <col min="1793" max="1793" width="29.375" style="10" customWidth="1"/>
    <col min="1794" max="2041" width="9" style="10"/>
    <col min="2042" max="2042" width="47" style="10" customWidth="1"/>
    <col min="2043" max="2047" width="9.375" style="10" customWidth="1"/>
    <col min="2048" max="2048" width="10.875" style="10" customWidth="1"/>
    <col min="2049" max="2049" width="29.375" style="10" customWidth="1"/>
    <col min="2050" max="2297" width="9" style="10"/>
    <col min="2298" max="2298" width="47" style="10" customWidth="1"/>
    <col min="2299" max="2303" width="9.375" style="10" customWidth="1"/>
    <col min="2304" max="2304" width="10.875" style="10" customWidth="1"/>
    <col min="2305" max="2305" width="29.375" style="10" customWidth="1"/>
    <col min="2306" max="2553" width="9" style="10"/>
    <col min="2554" max="2554" width="47" style="10" customWidth="1"/>
    <col min="2555" max="2559" width="9.375" style="10" customWidth="1"/>
    <col min="2560" max="2560" width="10.875" style="10" customWidth="1"/>
    <col min="2561" max="2561" width="29.375" style="10" customWidth="1"/>
    <col min="2562" max="2809" width="9" style="10"/>
    <col min="2810" max="2810" width="47" style="10" customWidth="1"/>
    <col min="2811" max="2815" width="9.375" style="10" customWidth="1"/>
    <col min="2816" max="2816" width="10.875" style="10" customWidth="1"/>
    <col min="2817" max="2817" width="29.375" style="10" customWidth="1"/>
    <col min="2818" max="3065" width="9" style="10"/>
    <col min="3066" max="3066" width="47" style="10" customWidth="1"/>
    <col min="3067" max="3071" width="9.375" style="10" customWidth="1"/>
    <col min="3072" max="3072" width="10.875" style="10" customWidth="1"/>
    <col min="3073" max="3073" width="29.375" style="10" customWidth="1"/>
    <col min="3074" max="3321" width="9" style="10"/>
    <col min="3322" max="3322" width="47" style="10" customWidth="1"/>
    <col min="3323" max="3327" width="9.375" style="10" customWidth="1"/>
    <col min="3328" max="3328" width="10.875" style="10" customWidth="1"/>
    <col min="3329" max="3329" width="29.375" style="10" customWidth="1"/>
    <col min="3330" max="3577" width="9" style="10"/>
    <col min="3578" max="3578" width="47" style="10" customWidth="1"/>
    <col min="3579" max="3583" width="9.375" style="10" customWidth="1"/>
    <col min="3584" max="3584" width="10.875" style="10" customWidth="1"/>
    <col min="3585" max="3585" width="29.375" style="10" customWidth="1"/>
    <col min="3586" max="3833" width="9" style="10"/>
    <col min="3834" max="3834" width="47" style="10" customWidth="1"/>
    <col min="3835" max="3839" width="9.375" style="10" customWidth="1"/>
    <col min="3840" max="3840" width="10.875" style="10" customWidth="1"/>
    <col min="3841" max="3841" width="29.375" style="10" customWidth="1"/>
    <col min="3842" max="4089" width="9" style="10"/>
    <col min="4090" max="4090" width="47" style="10" customWidth="1"/>
    <col min="4091" max="4095" width="9.375" style="10" customWidth="1"/>
    <col min="4096" max="4096" width="10.875" style="10" customWidth="1"/>
    <col min="4097" max="4097" width="29.375" style="10" customWidth="1"/>
    <col min="4098" max="4345" width="9" style="10"/>
    <col min="4346" max="4346" width="47" style="10" customWidth="1"/>
    <col min="4347" max="4351" width="9.375" style="10" customWidth="1"/>
    <col min="4352" max="4352" width="10.875" style="10" customWidth="1"/>
    <col min="4353" max="4353" width="29.375" style="10" customWidth="1"/>
    <col min="4354" max="4601" width="9" style="10"/>
    <col min="4602" max="4602" width="47" style="10" customWidth="1"/>
    <col min="4603" max="4607" width="9.375" style="10" customWidth="1"/>
    <col min="4608" max="4608" width="10.875" style="10" customWidth="1"/>
    <col min="4609" max="4609" width="29.375" style="10" customWidth="1"/>
    <col min="4610" max="4857" width="9" style="10"/>
    <col min="4858" max="4858" width="47" style="10" customWidth="1"/>
    <col min="4859" max="4863" width="9.375" style="10" customWidth="1"/>
    <col min="4864" max="4864" width="10.875" style="10" customWidth="1"/>
    <col min="4865" max="4865" width="29.375" style="10" customWidth="1"/>
    <col min="4866" max="5113" width="9" style="10"/>
    <col min="5114" max="5114" width="47" style="10" customWidth="1"/>
    <col min="5115" max="5119" width="9.375" style="10" customWidth="1"/>
    <col min="5120" max="5120" width="10.875" style="10" customWidth="1"/>
    <col min="5121" max="5121" width="29.375" style="10" customWidth="1"/>
    <col min="5122" max="5369" width="9" style="10"/>
    <col min="5370" max="5370" width="47" style="10" customWidth="1"/>
    <col min="5371" max="5375" width="9.375" style="10" customWidth="1"/>
    <col min="5376" max="5376" width="10.875" style="10" customWidth="1"/>
    <col min="5377" max="5377" width="29.375" style="10" customWidth="1"/>
    <col min="5378" max="5625" width="9" style="10"/>
    <col min="5626" max="5626" width="47" style="10" customWidth="1"/>
    <col min="5627" max="5631" width="9.375" style="10" customWidth="1"/>
    <col min="5632" max="5632" width="10.875" style="10" customWidth="1"/>
    <col min="5633" max="5633" width="29.375" style="10" customWidth="1"/>
    <col min="5634" max="5881" width="9" style="10"/>
    <col min="5882" max="5882" width="47" style="10" customWidth="1"/>
    <col min="5883" max="5887" width="9.375" style="10" customWidth="1"/>
    <col min="5888" max="5888" width="10.875" style="10" customWidth="1"/>
    <col min="5889" max="5889" width="29.375" style="10" customWidth="1"/>
    <col min="5890" max="6137" width="9" style="10"/>
    <col min="6138" max="6138" width="47" style="10" customWidth="1"/>
    <col min="6139" max="6143" width="9.375" style="10" customWidth="1"/>
    <col min="6144" max="6144" width="10.875" style="10" customWidth="1"/>
    <col min="6145" max="6145" width="29.375" style="10" customWidth="1"/>
    <col min="6146" max="6393" width="9" style="10"/>
    <col min="6394" max="6394" width="47" style="10" customWidth="1"/>
    <col min="6395" max="6399" width="9.375" style="10" customWidth="1"/>
    <col min="6400" max="6400" width="10.875" style="10" customWidth="1"/>
    <col min="6401" max="6401" width="29.375" style="10" customWidth="1"/>
    <col min="6402" max="6649" width="9" style="10"/>
    <col min="6650" max="6650" width="47" style="10" customWidth="1"/>
    <col min="6651" max="6655" width="9.375" style="10" customWidth="1"/>
    <col min="6656" max="6656" width="10.875" style="10" customWidth="1"/>
    <col min="6657" max="6657" width="29.375" style="10" customWidth="1"/>
    <col min="6658" max="6905" width="9" style="10"/>
    <col min="6906" max="6906" width="47" style="10" customWidth="1"/>
    <col min="6907" max="6911" width="9.375" style="10" customWidth="1"/>
    <col min="6912" max="6912" width="10.875" style="10" customWidth="1"/>
    <col min="6913" max="6913" width="29.375" style="10" customWidth="1"/>
    <col min="6914" max="7161" width="9" style="10"/>
    <col min="7162" max="7162" width="47" style="10" customWidth="1"/>
    <col min="7163" max="7167" width="9.375" style="10" customWidth="1"/>
    <col min="7168" max="7168" width="10.875" style="10" customWidth="1"/>
    <col min="7169" max="7169" width="29.375" style="10" customWidth="1"/>
    <col min="7170" max="7417" width="9" style="10"/>
    <col min="7418" max="7418" width="47" style="10" customWidth="1"/>
    <col min="7419" max="7423" width="9.375" style="10" customWidth="1"/>
    <col min="7424" max="7424" width="10.875" style="10" customWidth="1"/>
    <col min="7425" max="7425" width="29.375" style="10" customWidth="1"/>
    <col min="7426" max="7673" width="9" style="10"/>
    <col min="7674" max="7674" width="47" style="10" customWidth="1"/>
    <col min="7675" max="7679" width="9.375" style="10" customWidth="1"/>
    <col min="7680" max="7680" width="10.875" style="10" customWidth="1"/>
    <col min="7681" max="7681" width="29.375" style="10" customWidth="1"/>
    <col min="7682" max="7929" width="9" style="10"/>
    <col min="7930" max="7930" width="47" style="10" customWidth="1"/>
    <col min="7931" max="7935" width="9.375" style="10" customWidth="1"/>
    <col min="7936" max="7936" width="10.875" style="10" customWidth="1"/>
    <col min="7937" max="7937" width="29.375" style="10" customWidth="1"/>
    <col min="7938" max="8185" width="9" style="10"/>
    <col min="8186" max="8186" width="47" style="10" customWidth="1"/>
    <col min="8187" max="8191" width="9.375" style="10" customWidth="1"/>
    <col min="8192" max="8192" width="10.875" style="10" customWidth="1"/>
    <col min="8193" max="8193" width="29.375" style="10" customWidth="1"/>
    <col min="8194" max="8441" width="9" style="10"/>
    <col min="8442" max="8442" width="47" style="10" customWidth="1"/>
    <col min="8443" max="8447" width="9.375" style="10" customWidth="1"/>
    <col min="8448" max="8448" width="10.875" style="10" customWidth="1"/>
    <col min="8449" max="8449" width="29.375" style="10" customWidth="1"/>
    <col min="8450" max="8697" width="9" style="10"/>
    <col min="8698" max="8698" width="47" style="10" customWidth="1"/>
    <col min="8699" max="8703" width="9.375" style="10" customWidth="1"/>
    <col min="8704" max="8704" width="10.875" style="10" customWidth="1"/>
    <col min="8705" max="8705" width="29.375" style="10" customWidth="1"/>
    <col min="8706" max="8953" width="9" style="10"/>
    <col min="8954" max="8954" width="47" style="10" customWidth="1"/>
    <col min="8955" max="8959" width="9.375" style="10" customWidth="1"/>
    <col min="8960" max="8960" width="10.875" style="10" customWidth="1"/>
    <col min="8961" max="8961" width="29.375" style="10" customWidth="1"/>
    <col min="8962" max="9209" width="9" style="10"/>
    <col min="9210" max="9210" width="47" style="10" customWidth="1"/>
    <col min="9211" max="9215" width="9.375" style="10" customWidth="1"/>
    <col min="9216" max="9216" width="10.875" style="10" customWidth="1"/>
    <col min="9217" max="9217" width="29.375" style="10" customWidth="1"/>
    <col min="9218" max="9465" width="9" style="10"/>
    <col min="9466" max="9466" width="47" style="10" customWidth="1"/>
    <col min="9467" max="9471" width="9.375" style="10" customWidth="1"/>
    <col min="9472" max="9472" width="10.875" style="10" customWidth="1"/>
    <col min="9473" max="9473" width="29.375" style="10" customWidth="1"/>
    <col min="9474" max="9721" width="9" style="10"/>
    <col min="9722" max="9722" width="47" style="10" customWidth="1"/>
    <col min="9723" max="9727" width="9.375" style="10" customWidth="1"/>
    <col min="9728" max="9728" width="10.875" style="10" customWidth="1"/>
    <col min="9729" max="9729" width="29.375" style="10" customWidth="1"/>
    <col min="9730" max="9977" width="9" style="10"/>
    <col min="9978" max="9978" width="47" style="10" customWidth="1"/>
    <col min="9979" max="9983" width="9.375" style="10" customWidth="1"/>
    <col min="9984" max="9984" width="10.875" style="10" customWidth="1"/>
    <col min="9985" max="9985" width="29.375" style="10" customWidth="1"/>
    <col min="9986" max="10233" width="9" style="10"/>
    <col min="10234" max="10234" width="47" style="10" customWidth="1"/>
    <col min="10235" max="10239" width="9.375" style="10" customWidth="1"/>
    <col min="10240" max="10240" width="10.875" style="10" customWidth="1"/>
    <col min="10241" max="10241" width="29.375" style="10" customWidth="1"/>
    <col min="10242" max="10489" width="9" style="10"/>
    <col min="10490" max="10490" width="47" style="10" customWidth="1"/>
    <col min="10491" max="10495" width="9.375" style="10" customWidth="1"/>
    <col min="10496" max="10496" width="10.875" style="10" customWidth="1"/>
    <col min="10497" max="10497" width="29.375" style="10" customWidth="1"/>
    <col min="10498" max="10745" width="9" style="10"/>
    <col min="10746" max="10746" width="47" style="10" customWidth="1"/>
    <col min="10747" max="10751" width="9.375" style="10" customWidth="1"/>
    <col min="10752" max="10752" width="10.875" style="10" customWidth="1"/>
    <col min="10753" max="10753" width="29.375" style="10" customWidth="1"/>
    <col min="10754" max="11001" width="9" style="10"/>
    <col min="11002" max="11002" width="47" style="10" customWidth="1"/>
    <col min="11003" max="11007" width="9.375" style="10" customWidth="1"/>
    <col min="11008" max="11008" width="10.875" style="10" customWidth="1"/>
    <col min="11009" max="11009" width="29.375" style="10" customWidth="1"/>
    <col min="11010" max="11257" width="9" style="10"/>
    <col min="11258" max="11258" width="47" style="10" customWidth="1"/>
    <col min="11259" max="11263" width="9.375" style="10" customWidth="1"/>
    <col min="11264" max="11264" width="10.875" style="10" customWidth="1"/>
    <col min="11265" max="11265" width="29.375" style="10" customWidth="1"/>
    <col min="11266" max="11513" width="9" style="10"/>
    <col min="11514" max="11514" width="47" style="10" customWidth="1"/>
    <col min="11515" max="11519" width="9.375" style="10" customWidth="1"/>
    <col min="11520" max="11520" width="10.875" style="10" customWidth="1"/>
    <col min="11521" max="11521" width="29.375" style="10" customWidth="1"/>
    <col min="11522" max="11769" width="9" style="10"/>
    <col min="11770" max="11770" width="47" style="10" customWidth="1"/>
    <col min="11771" max="11775" width="9.375" style="10" customWidth="1"/>
    <col min="11776" max="11776" width="10.875" style="10" customWidth="1"/>
    <col min="11777" max="11777" width="29.375" style="10" customWidth="1"/>
    <col min="11778" max="12025" width="9" style="10"/>
    <col min="12026" max="12026" width="47" style="10" customWidth="1"/>
    <col min="12027" max="12031" width="9.375" style="10" customWidth="1"/>
    <col min="12032" max="12032" width="10.875" style="10" customWidth="1"/>
    <col min="12033" max="12033" width="29.375" style="10" customWidth="1"/>
    <col min="12034" max="12281" width="9" style="10"/>
    <col min="12282" max="12282" width="47" style="10" customWidth="1"/>
    <col min="12283" max="12287" width="9.375" style="10" customWidth="1"/>
    <col min="12288" max="12288" width="10.875" style="10" customWidth="1"/>
    <col min="12289" max="12289" width="29.375" style="10" customWidth="1"/>
    <col min="12290" max="12537" width="9" style="10"/>
    <col min="12538" max="12538" width="47" style="10" customWidth="1"/>
    <col min="12539" max="12543" width="9.375" style="10" customWidth="1"/>
    <col min="12544" max="12544" width="10.875" style="10" customWidth="1"/>
    <col min="12545" max="12545" width="29.375" style="10" customWidth="1"/>
    <col min="12546" max="12793" width="9" style="10"/>
    <col min="12794" max="12794" width="47" style="10" customWidth="1"/>
    <col min="12795" max="12799" width="9.375" style="10" customWidth="1"/>
    <col min="12800" max="12800" width="10.875" style="10" customWidth="1"/>
    <col min="12801" max="12801" width="29.375" style="10" customWidth="1"/>
    <col min="12802" max="13049" width="9" style="10"/>
    <col min="13050" max="13050" width="47" style="10" customWidth="1"/>
    <col min="13051" max="13055" width="9.375" style="10" customWidth="1"/>
    <col min="13056" max="13056" width="10.875" style="10" customWidth="1"/>
    <col min="13057" max="13057" width="29.375" style="10" customWidth="1"/>
    <col min="13058" max="13305" width="9" style="10"/>
    <col min="13306" max="13306" width="47" style="10" customWidth="1"/>
    <col min="13307" max="13311" width="9.375" style="10" customWidth="1"/>
    <col min="13312" max="13312" width="10.875" style="10" customWidth="1"/>
    <col min="13313" max="13313" width="29.375" style="10" customWidth="1"/>
    <col min="13314" max="13561" width="9" style="10"/>
    <col min="13562" max="13562" width="47" style="10" customWidth="1"/>
    <col min="13563" max="13567" width="9.375" style="10" customWidth="1"/>
    <col min="13568" max="13568" width="10.875" style="10" customWidth="1"/>
    <col min="13569" max="13569" width="29.375" style="10" customWidth="1"/>
    <col min="13570" max="13817" width="9" style="10"/>
    <col min="13818" max="13818" width="47" style="10" customWidth="1"/>
    <col min="13819" max="13823" width="9.375" style="10" customWidth="1"/>
    <col min="13824" max="13824" width="10.875" style="10" customWidth="1"/>
    <col min="13825" max="13825" width="29.375" style="10" customWidth="1"/>
    <col min="13826" max="14073" width="9" style="10"/>
    <col min="14074" max="14074" width="47" style="10" customWidth="1"/>
    <col min="14075" max="14079" width="9.375" style="10" customWidth="1"/>
    <col min="14080" max="14080" width="10.875" style="10" customWidth="1"/>
    <col min="14081" max="14081" width="29.375" style="10" customWidth="1"/>
    <col min="14082" max="14329" width="9" style="10"/>
    <col min="14330" max="14330" width="47" style="10" customWidth="1"/>
    <col min="14331" max="14335" width="9.375" style="10" customWidth="1"/>
    <col min="14336" max="14336" width="10.875" style="10" customWidth="1"/>
    <col min="14337" max="14337" width="29.375" style="10" customWidth="1"/>
    <col min="14338" max="14585" width="9" style="10"/>
    <col min="14586" max="14586" width="47" style="10" customWidth="1"/>
    <col min="14587" max="14591" width="9.375" style="10" customWidth="1"/>
    <col min="14592" max="14592" width="10.875" style="10" customWidth="1"/>
    <col min="14593" max="14593" width="29.375" style="10" customWidth="1"/>
    <col min="14594" max="14841" width="9" style="10"/>
    <col min="14842" max="14842" width="47" style="10" customWidth="1"/>
    <col min="14843" max="14847" width="9.375" style="10" customWidth="1"/>
    <col min="14848" max="14848" width="10.875" style="10" customWidth="1"/>
    <col min="14849" max="14849" width="29.375" style="10" customWidth="1"/>
    <col min="14850" max="15097" width="9" style="10"/>
    <col min="15098" max="15098" width="47" style="10" customWidth="1"/>
    <col min="15099" max="15103" width="9.375" style="10" customWidth="1"/>
    <col min="15104" max="15104" width="10.875" style="10" customWidth="1"/>
    <col min="15105" max="15105" width="29.375" style="10" customWidth="1"/>
    <col min="15106" max="15353" width="9" style="10"/>
    <col min="15354" max="15354" width="47" style="10" customWidth="1"/>
    <col min="15355" max="15359" width="9.375" style="10" customWidth="1"/>
    <col min="15360" max="15360" width="10.875" style="10" customWidth="1"/>
    <col min="15361" max="15361" width="29.375" style="10" customWidth="1"/>
    <col min="15362" max="15609" width="9" style="10"/>
    <col min="15610" max="15610" width="47" style="10" customWidth="1"/>
    <col min="15611" max="15615" width="9.375" style="10" customWidth="1"/>
    <col min="15616" max="15616" width="10.875" style="10" customWidth="1"/>
    <col min="15617" max="15617" width="29.375" style="10" customWidth="1"/>
    <col min="15618" max="15865" width="9" style="10"/>
    <col min="15866" max="15866" width="47" style="10" customWidth="1"/>
    <col min="15867" max="15871" width="9.375" style="10" customWidth="1"/>
    <col min="15872" max="15872" width="10.875" style="10" customWidth="1"/>
    <col min="15873" max="15873" width="29.375" style="10" customWidth="1"/>
    <col min="15874" max="16121" width="9" style="10"/>
    <col min="16122" max="16122" width="47" style="10" customWidth="1"/>
    <col min="16123" max="16127" width="9.375" style="10" customWidth="1"/>
    <col min="16128" max="16128" width="10.875" style="10" customWidth="1"/>
    <col min="16129" max="16129" width="29.375" style="10" customWidth="1"/>
    <col min="16130" max="16384" width="9" style="10"/>
  </cols>
  <sheetData>
    <row r="1" spans="1:14" ht="23.25" x14ac:dyDescent="0.35">
      <c r="A1" s="127" t="s">
        <v>42</v>
      </c>
      <c r="B1" s="127"/>
      <c r="C1" s="127"/>
      <c r="D1" s="127"/>
      <c r="E1" s="127"/>
      <c r="F1" s="127"/>
      <c r="G1" s="127"/>
      <c r="H1" s="127"/>
      <c r="I1" s="127"/>
      <c r="J1" s="127"/>
      <c r="K1" s="127"/>
      <c r="L1" s="127"/>
      <c r="M1" s="127"/>
    </row>
    <row r="2" spans="1:14" ht="23.25" x14ac:dyDescent="0.35">
      <c r="A2" s="128" t="s">
        <v>0</v>
      </c>
      <c r="B2" s="128"/>
      <c r="C2" s="128"/>
      <c r="D2" s="128"/>
      <c r="E2" s="128"/>
      <c r="F2" s="128"/>
      <c r="G2" s="128"/>
      <c r="H2" s="128"/>
      <c r="I2" s="128"/>
      <c r="J2" s="128"/>
      <c r="K2" s="128"/>
      <c r="L2" s="128"/>
      <c r="M2" s="128"/>
    </row>
    <row r="3" spans="1:14" ht="23.25" x14ac:dyDescent="0.35">
      <c r="A3" s="128" t="s">
        <v>94</v>
      </c>
      <c r="B3" s="128"/>
      <c r="C3" s="128"/>
      <c r="D3" s="128"/>
      <c r="E3" s="128"/>
      <c r="F3" s="128"/>
      <c r="G3" s="128"/>
      <c r="H3" s="128"/>
      <c r="I3" s="128"/>
      <c r="J3" s="128"/>
      <c r="K3" s="128"/>
      <c r="L3" s="128"/>
      <c r="M3" s="128"/>
    </row>
    <row r="4" spans="1:14" ht="14.25" x14ac:dyDescent="0.2">
      <c r="A4" s="12"/>
      <c r="B4" s="12"/>
      <c r="C4" s="13"/>
      <c r="D4" s="13"/>
      <c r="E4" s="18"/>
    </row>
    <row r="5" spans="1:14" x14ac:dyDescent="0.35">
      <c r="A5" s="129" t="s">
        <v>1</v>
      </c>
      <c r="B5" s="129" t="s">
        <v>44</v>
      </c>
      <c r="C5" s="131" t="s">
        <v>43</v>
      </c>
      <c r="D5" s="131"/>
      <c r="E5" s="129" t="s">
        <v>2</v>
      </c>
      <c r="F5" s="126" t="s">
        <v>45</v>
      </c>
      <c r="G5" s="126"/>
      <c r="H5" s="126" t="s">
        <v>48</v>
      </c>
      <c r="I5" s="126"/>
      <c r="J5" s="126" t="s">
        <v>49</v>
      </c>
      <c r="K5" s="126"/>
      <c r="L5" s="126" t="s">
        <v>50</v>
      </c>
      <c r="M5" s="126"/>
    </row>
    <row r="6" spans="1:14" x14ac:dyDescent="0.35">
      <c r="A6" s="130"/>
      <c r="B6" s="130"/>
      <c r="C6" s="22" t="s">
        <v>3</v>
      </c>
      <c r="D6" s="23" t="s">
        <v>4</v>
      </c>
      <c r="E6" s="130"/>
      <c r="F6" s="25" t="s">
        <v>46</v>
      </c>
      <c r="G6" s="25" t="s">
        <v>47</v>
      </c>
      <c r="H6" s="25" t="s">
        <v>46</v>
      </c>
      <c r="I6" s="25" t="s">
        <v>47</v>
      </c>
      <c r="J6" s="25" t="s">
        <v>46</v>
      </c>
      <c r="K6" s="25" t="s">
        <v>47</v>
      </c>
      <c r="L6" s="25" t="s">
        <v>46</v>
      </c>
      <c r="M6" s="25" t="s">
        <v>47</v>
      </c>
    </row>
    <row r="7" spans="1:14" x14ac:dyDescent="0.35">
      <c r="A7" s="1" t="s">
        <v>5</v>
      </c>
      <c r="B7" s="1"/>
      <c r="C7" s="15">
        <f>C8+C22+C83</f>
        <v>0</v>
      </c>
      <c r="D7" s="15">
        <f>D8+D22+D83</f>
        <v>0</v>
      </c>
      <c r="E7" s="16">
        <f>C7+D7</f>
        <v>0</v>
      </c>
      <c r="F7" s="3">
        <f t="shared" ref="F7:M7" si="0">F8+F22+F83</f>
        <v>0</v>
      </c>
      <c r="G7" s="3">
        <f t="shared" si="0"/>
        <v>0</v>
      </c>
      <c r="H7" s="3">
        <f t="shared" si="0"/>
        <v>0</v>
      </c>
      <c r="I7" s="3">
        <f t="shared" si="0"/>
        <v>0</v>
      </c>
      <c r="J7" s="3">
        <f t="shared" si="0"/>
        <v>0</v>
      </c>
      <c r="K7" s="3">
        <f t="shared" si="0"/>
        <v>0</v>
      </c>
      <c r="L7" s="3">
        <f t="shared" si="0"/>
        <v>0</v>
      </c>
      <c r="M7" s="3">
        <f t="shared" si="0"/>
        <v>0</v>
      </c>
    </row>
    <row r="8" spans="1:14" x14ac:dyDescent="0.35">
      <c r="A8" s="2" t="s">
        <v>28</v>
      </c>
      <c r="B8" s="38"/>
      <c r="C8" s="15">
        <f t="shared" ref="C8:D10" si="1">C9</f>
        <v>0</v>
      </c>
      <c r="D8" s="15">
        <f t="shared" si="1"/>
        <v>0</v>
      </c>
      <c r="E8" s="16">
        <f t="shared" ref="E8:E71" si="2">C8+D8</f>
        <v>0</v>
      </c>
      <c r="F8" s="3">
        <f t="shared" ref="F8:M10" si="3">F9</f>
        <v>0</v>
      </c>
      <c r="G8" s="3">
        <f t="shared" si="3"/>
        <v>0</v>
      </c>
      <c r="H8" s="3">
        <f t="shared" si="3"/>
        <v>0</v>
      </c>
      <c r="I8" s="3">
        <f t="shared" si="3"/>
        <v>0</v>
      </c>
      <c r="J8" s="3">
        <f t="shared" si="3"/>
        <v>0</v>
      </c>
      <c r="K8" s="3">
        <f t="shared" si="3"/>
        <v>0</v>
      </c>
      <c r="L8" s="3">
        <f t="shared" si="3"/>
        <v>0</v>
      </c>
      <c r="M8" s="3">
        <f t="shared" si="3"/>
        <v>0</v>
      </c>
    </row>
    <row r="9" spans="1:14" ht="42" x14ac:dyDescent="0.35">
      <c r="A9" s="26" t="s">
        <v>6</v>
      </c>
      <c r="B9" s="37"/>
      <c r="C9" s="15">
        <f t="shared" si="1"/>
        <v>0</v>
      </c>
      <c r="D9" s="15">
        <f t="shared" si="1"/>
        <v>0</v>
      </c>
      <c r="E9" s="16">
        <f t="shared" si="2"/>
        <v>0</v>
      </c>
      <c r="F9" s="3">
        <f t="shared" si="3"/>
        <v>0</v>
      </c>
      <c r="G9" s="3">
        <f t="shared" si="3"/>
        <v>0</v>
      </c>
      <c r="H9" s="3">
        <f t="shared" si="3"/>
        <v>0</v>
      </c>
      <c r="I9" s="3">
        <f t="shared" si="3"/>
        <v>0</v>
      </c>
      <c r="J9" s="3">
        <f t="shared" si="3"/>
        <v>0</v>
      </c>
      <c r="K9" s="3">
        <f t="shared" si="3"/>
        <v>0</v>
      </c>
      <c r="L9" s="3">
        <f t="shared" si="3"/>
        <v>0</v>
      </c>
      <c r="M9" s="3">
        <f t="shared" si="3"/>
        <v>0</v>
      </c>
    </row>
    <row r="10" spans="1:14" ht="42" x14ac:dyDescent="0.35">
      <c r="A10" s="27" t="s">
        <v>51</v>
      </c>
      <c r="B10" s="37"/>
      <c r="C10" s="15">
        <f t="shared" si="1"/>
        <v>0</v>
      </c>
      <c r="D10" s="15">
        <f t="shared" si="1"/>
        <v>0</v>
      </c>
      <c r="E10" s="16">
        <f t="shared" si="2"/>
        <v>0</v>
      </c>
      <c r="F10" s="3">
        <f t="shared" si="3"/>
        <v>0</v>
      </c>
      <c r="G10" s="3">
        <f t="shared" si="3"/>
        <v>0</v>
      </c>
      <c r="H10" s="3">
        <f t="shared" si="3"/>
        <v>0</v>
      </c>
      <c r="I10" s="3">
        <f t="shared" si="3"/>
        <v>0</v>
      </c>
      <c r="J10" s="3">
        <f t="shared" si="3"/>
        <v>0</v>
      </c>
      <c r="K10" s="3">
        <f t="shared" si="3"/>
        <v>0</v>
      </c>
      <c r="L10" s="3">
        <f t="shared" si="3"/>
        <v>0</v>
      </c>
      <c r="M10" s="3">
        <f t="shared" si="3"/>
        <v>0</v>
      </c>
    </row>
    <row r="11" spans="1:14" x14ac:dyDescent="0.35">
      <c r="A11" s="30" t="s">
        <v>53</v>
      </c>
      <c r="B11" s="37"/>
      <c r="C11" s="15">
        <f>C12+C19</f>
        <v>0</v>
      </c>
      <c r="D11" s="15">
        <f>D12+D19</f>
        <v>0</v>
      </c>
      <c r="E11" s="16">
        <f t="shared" si="2"/>
        <v>0</v>
      </c>
      <c r="F11" s="3">
        <f t="shared" ref="F11:M11" si="4">F12+F19</f>
        <v>0</v>
      </c>
      <c r="G11" s="3">
        <f t="shared" si="4"/>
        <v>0</v>
      </c>
      <c r="H11" s="3">
        <f t="shared" si="4"/>
        <v>0</v>
      </c>
      <c r="I11" s="3">
        <f t="shared" si="4"/>
        <v>0</v>
      </c>
      <c r="J11" s="3">
        <f t="shared" si="4"/>
        <v>0</v>
      </c>
      <c r="K11" s="3">
        <f t="shared" si="4"/>
        <v>0</v>
      </c>
      <c r="L11" s="3">
        <f t="shared" si="4"/>
        <v>0</v>
      </c>
      <c r="M11" s="3">
        <f t="shared" si="4"/>
        <v>0</v>
      </c>
    </row>
    <row r="12" spans="1:14" x14ac:dyDescent="0.35">
      <c r="A12" s="28" t="s">
        <v>7</v>
      </c>
      <c r="B12" s="37" t="s">
        <v>52</v>
      </c>
      <c r="C12" s="3">
        <f>C13+C14+C15+C16+C17+C18</f>
        <v>0</v>
      </c>
      <c r="D12" s="3">
        <f>D13+D14+D15+D16+D17+D18</f>
        <v>0</v>
      </c>
      <c r="E12" s="16">
        <f t="shared" si="2"/>
        <v>0</v>
      </c>
      <c r="F12" s="3">
        <f t="shared" ref="F12:M12" si="5">F13+F14+F15+F16+F17+F18</f>
        <v>0</v>
      </c>
      <c r="G12" s="3">
        <f t="shared" si="5"/>
        <v>0</v>
      </c>
      <c r="H12" s="3">
        <f t="shared" si="5"/>
        <v>0</v>
      </c>
      <c r="I12" s="3">
        <f t="shared" si="5"/>
        <v>0</v>
      </c>
      <c r="J12" s="3">
        <f t="shared" si="5"/>
        <v>0</v>
      </c>
      <c r="K12" s="3">
        <f t="shared" si="5"/>
        <v>0</v>
      </c>
      <c r="L12" s="3">
        <f t="shared" si="5"/>
        <v>0</v>
      </c>
      <c r="M12" s="3">
        <f t="shared" si="5"/>
        <v>0</v>
      </c>
    </row>
    <row r="13" spans="1:14" x14ac:dyDescent="0.35">
      <c r="A13" s="4" t="s">
        <v>8</v>
      </c>
      <c r="B13" s="37"/>
      <c r="C13" s="5">
        <v>0</v>
      </c>
      <c r="D13" s="24">
        <v>0</v>
      </c>
      <c r="E13" s="16">
        <f t="shared" si="2"/>
        <v>0</v>
      </c>
      <c r="F13" s="5"/>
      <c r="G13" s="5"/>
      <c r="H13" s="5"/>
      <c r="I13" s="5"/>
      <c r="J13" s="5"/>
      <c r="K13" s="5"/>
      <c r="L13" s="5"/>
      <c r="M13" s="5"/>
      <c r="N13" s="19">
        <f>E13/4</f>
        <v>0</v>
      </c>
    </row>
    <row r="14" spans="1:14" x14ac:dyDescent="0.35">
      <c r="A14" s="4" t="s">
        <v>9</v>
      </c>
      <c r="B14" s="37"/>
      <c r="C14" s="5">
        <v>0</v>
      </c>
      <c r="D14" s="24">
        <v>0</v>
      </c>
      <c r="E14" s="16">
        <f t="shared" si="2"/>
        <v>0</v>
      </c>
      <c r="F14" s="5"/>
      <c r="G14" s="5"/>
      <c r="H14" s="5"/>
      <c r="I14" s="5"/>
      <c r="J14" s="5"/>
      <c r="K14" s="5"/>
      <c r="L14" s="5"/>
      <c r="M14" s="5"/>
      <c r="N14" s="19">
        <f>D14/2</f>
        <v>0</v>
      </c>
    </row>
    <row r="15" spans="1:14" x14ac:dyDescent="0.35">
      <c r="A15" s="11" t="s">
        <v>29</v>
      </c>
      <c r="B15" s="39"/>
      <c r="C15" s="5">
        <v>0</v>
      </c>
      <c r="D15" s="24">
        <v>0</v>
      </c>
      <c r="E15" s="16">
        <f t="shared" si="2"/>
        <v>0</v>
      </c>
      <c r="F15" s="5"/>
      <c r="G15" s="5"/>
      <c r="H15" s="5"/>
      <c r="I15" s="5"/>
      <c r="J15" s="5"/>
      <c r="K15" s="5"/>
      <c r="L15" s="5"/>
      <c r="M15" s="5"/>
    </row>
    <row r="16" spans="1:14" x14ac:dyDescent="0.35">
      <c r="A16" s="4" t="s">
        <v>10</v>
      </c>
      <c r="B16" s="37"/>
      <c r="C16" s="5">
        <v>0</v>
      </c>
      <c r="D16" s="24">
        <v>0</v>
      </c>
      <c r="E16" s="16">
        <f t="shared" si="2"/>
        <v>0</v>
      </c>
      <c r="F16" s="5"/>
      <c r="G16" s="5"/>
      <c r="H16" s="5"/>
      <c r="I16" s="5"/>
      <c r="J16" s="5"/>
      <c r="K16" s="5"/>
      <c r="L16" s="5"/>
      <c r="M16" s="5"/>
    </row>
    <row r="17" spans="1:14" x14ac:dyDescent="0.35">
      <c r="A17" s="29" t="s">
        <v>11</v>
      </c>
      <c r="B17" s="38"/>
      <c r="C17" s="5">
        <v>0</v>
      </c>
      <c r="D17" s="24">
        <v>0</v>
      </c>
      <c r="E17" s="16">
        <f t="shared" si="2"/>
        <v>0</v>
      </c>
      <c r="F17" s="5"/>
      <c r="G17" s="5"/>
      <c r="H17" s="5"/>
      <c r="I17" s="5"/>
      <c r="J17" s="5"/>
      <c r="K17" s="5"/>
      <c r="L17" s="5"/>
      <c r="M17" s="5"/>
      <c r="N17" s="19">
        <f>E17/4</f>
        <v>0</v>
      </c>
    </row>
    <row r="18" spans="1:14" x14ac:dyDescent="0.35">
      <c r="A18" s="29" t="s">
        <v>12</v>
      </c>
      <c r="B18" s="38"/>
      <c r="C18" s="5">
        <v>0</v>
      </c>
      <c r="D18" s="24">
        <v>0</v>
      </c>
      <c r="E18" s="16">
        <f t="shared" si="2"/>
        <v>0</v>
      </c>
      <c r="F18" s="5"/>
      <c r="G18" s="5"/>
      <c r="H18" s="5"/>
      <c r="I18" s="5"/>
      <c r="J18" s="5"/>
      <c r="K18" s="5"/>
      <c r="L18" s="5"/>
      <c r="M18" s="5"/>
    </row>
    <row r="19" spans="1:14" x14ac:dyDescent="0.35">
      <c r="A19" s="28" t="s">
        <v>34</v>
      </c>
      <c r="B19" s="37"/>
      <c r="C19" s="3">
        <f>C20+C21</f>
        <v>0</v>
      </c>
      <c r="D19" s="3">
        <f>D20+D21</f>
        <v>0</v>
      </c>
      <c r="E19" s="16">
        <f t="shared" si="2"/>
        <v>0</v>
      </c>
      <c r="F19" s="3">
        <f t="shared" ref="F19:M19" si="6">F20+F21</f>
        <v>0</v>
      </c>
      <c r="G19" s="3">
        <f t="shared" si="6"/>
        <v>0</v>
      </c>
      <c r="H19" s="3">
        <f t="shared" si="6"/>
        <v>0</v>
      </c>
      <c r="I19" s="3">
        <f t="shared" si="6"/>
        <v>0</v>
      </c>
      <c r="J19" s="3">
        <f t="shared" si="6"/>
        <v>0</v>
      </c>
      <c r="K19" s="3">
        <f t="shared" si="6"/>
        <v>0</v>
      </c>
      <c r="L19" s="3">
        <f t="shared" si="6"/>
        <v>0</v>
      </c>
      <c r="M19" s="3">
        <f t="shared" si="6"/>
        <v>0</v>
      </c>
    </row>
    <row r="20" spans="1:14" x14ac:dyDescent="0.35">
      <c r="A20" s="4" t="s">
        <v>13</v>
      </c>
      <c r="B20" s="37"/>
      <c r="C20" s="5">
        <v>0</v>
      </c>
      <c r="D20" s="24">
        <v>0</v>
      </c>
      <c r="E20" s="16">
        <f t="shared" si="2"/>
        <v>0</v>
      </c>
      <c r="F20" s="5"/>
      <c r="G20" s="5"/>
      <c r="H20" s="5"/>
      <c r="I20" s="5"/>
      <c r="J20" s="5"/>
      <c r="K20" s="5"/>
      <c r="L20" s="5"/>
      <c r="M20" s="5"/>
      <c r="N20" s="19">
        <f>E20/4</f>
        <v>0</v>
      </c>
    </row>
    <row r="21" spans="1:14" ht="42" x14ac:dyDescent="0.35">
      <c r="A21" s="17" t="s">
        <v>14</v>
      </c>
      <c r="B21" s="37"/>
      <c r="C21" s="31">
        <v>0</v>
      </c>
      <c r="D21" s="32">
        <v>0</v>
      </c>
      <c r="E21" s="16">
        <f t="shared" si="2"/>
        <v>0</v>
      </c>
      <c r="F21" s="31"/>
      <c r="G21" s="31"/>
      <c r="H21" s="31"/>
      <c r="I21" s="31"/>
      <c r="J21" s="31"/>
      <c r="K21" s="31"/>
      <c r="L21" s="31"/>
      <c r="M21" s="31"/>
      <c r="N21" s="19">
        <f>E21/4</f>
        <v>0</v>
      </c>
    </row>
    <row r="22" spans="1:14" x14ac:dyDescent="0.35">
      <c r="A22" s="6" t="s">
        <v>30</v>
      </c>
      <c r="B22" s="37"/>
      <c r="C22" s="3">
        <f>C23+C49+C67</f>
        <v>0</v>
      </c>
      <c r="D22" s="3">
        <f>D23+D49+D67</f>
        <v>0</v>
      </c>
      <c r="E22" s="16">
        <f t="shared" si="2"/>
        <v>0</v>
      </c>
      <c r="F22" s="3">
        <f t="shared" ref="F22:M22" si="7">F23+F49+F67</f>
        <v>0</v>
      </c>
      <c r="G22" s="3">
        <f t="shared" si="7"/>
        <v>0</v>
      </c>
      <c r="H22" s="3">
        <f t="shared" si="7"/>
        <v>0</v>
      </c>
      <c r="I22" s="3">
        <f t="shared" si="7"/>
        <v>0</v>
      </c>
      <c r="J22" s="3">
        <f t="shared" si="7"/>
        <v>0</v>
      </c>
      <c r="K22" s="3">
        <f t="shared" si="7"/>
        <v>0</v>
      </c>
      <c r="L22" s="3">
        <f t="shared" si="7"/>
        <v>0</v>
      </c>
      <c r="M22" s="3">
        <f t="shared" si="7"/>
        <v>0</v>
      </c>
    </row>
    <row r="23" spans="1:14" x14ac:dyDescent="0.35">
      <c r="A23" s="26" t="s">
        <v>15</v>
      </c>
      <c r="B23" s="37"/>
      <c r="C23" s="3">
        <f>C24</f>
        <v>0</v>
      </c>
      <c r="D23" s="3">
        <f t="shared" ref="D23:M23" si="8">D24</f>
        <v>0</v>
      </c>
      <c r="E23" s="16">
        <f t="shared" si="2"/>
        <v>0</v>
      </c>
      <c r="F23" s="3">
        <f t="shared" si="8"/>
        <v>0</v>
      </c>
      <c r="G23" s="3">
        <f t="shared" si="8"/>
        <v>0</v>
      </c>
      <c r="H23" s="3">
        <f t="shared" si="8"/>
        <v>0</v>
      </c>
      <c r="I23" s="3">
        <f t="shared" si="8"/>
        <v>0</v>
      </c>
      <c r="J23" s="3">
        <f t="shared" si="8"/>
        <v>0</v>
      </c>
      <c r="K23" s="3">
        <f t="shared" si="8"/>
        <v>0</v>
      </c>
      <c r="L23" s="3">
        <f t="shared" si="8"/>
        <v>0</v>
      </c>
      <c r="M23" s="3">
        <f t="shared" si="8"/>
        <v>0</v>
      </c>
    </row>
    <row r="24" spans="1:14" ht="42" x14ac:dyDescent="0.35">
      <c r="A24" s="27" t="s">
        <v>54</v>
      </c>
      <c r="B24" s="37"/>
      <c r="C24" s="3">
        <f>C27</f>
        <v>0</v>
      </c>
      <c r="D24" s="3">
        <f t="shared" ref="D24:M24" si="9">D27</f>
        <v>0</v>
      </c>
      <c r="E24" s="16">
        <f t="shared" si="2"/>
        <v>0</v>
      </c>
      <c r="F24" s="3">
        <f t="shared" si="9"/>
        <v>0</v>
      </c>
      <c r="G24" s="3">
        <f t="shared" si="9"/>
        <v>0</v>
      </c>
      <c r="H24" s="3">
        <f t="shared" si="9"/>
        <v>0</v>
      </c>
      <c r="I24" s="3">
        <f t="shared" si="9"/>
        <v>0</v>
      </c>
      <c r="J24" s="3">
        <f t="shared" si="9"/>
        <v>0</v>
      </c>
      <c r="K24" s="3">
        <f t="shared" si="9"/>
        <v>0</v>
      </c>
      <c r="L24" s="3">
        <f t="shared" si="9"/>
        <v>0</v>
      </c>
      <c r="M24" s="3">
        <f t="shared" si="9"/>
        <v>0</v>
      </c>
    </row>
    <row r="25" spans="1:14" x14ac:dyDescent="0.35">
      <c r="A25" s="33" t="s">
        <v>92</v>
      </c>
      <c r="B25" s="37" t="s">
        <v>71</v>
      </c>
      <c r="C25" s="5">
        <v>80</v>
      </c>
      <c r="D25" s="5"/>
      <c r="E25" s="16">
        <f t="shared" si="2"/>
        <v>80</v>
      </c>
      <c r="F25" s="5"/>
      <c r="G25" s="5"/>
      <c r="H25" s="5"/>
      <c r="I25" s="5"/>
      <c r="J25" s="5"/>
      <c r="K25" s="5"/>
      <c r="L25" s="5">
        <f>E25</f>
        <v>80</v>
      </c>
      <c r="M25" s="5"/>
    </row>
    <row r="26" spans="1:14" x14ac:dyDescent="0.35">
      <c r="A26" s="33" t="s">
        <v>93</v>
      </c>
      <c r="B26" s="37" t="s">
        <v>71</v>
      </c>
      <c r="C26" s="5">
        <v>80</v>
      </c>
      <c r="D26" s="5"/>
      <c r="E26" s="16">
        <f t="shared" si="2"/>
        <v>80</v>
      </c>
      <c r="F26" s="5"/>
      <c r="G26" s="5"/>
      <c r="H26" s="5"/>
      <c r="I26" s="5"/>
      <c r="J26" s="5"/>
      <c r="K26" s="5"/>
      <c r="L26" s="5">
        <f>E26</f>
        <v>80</v>
      </c>
      <c r="M26" s="5"/>
    </row>
    <row r="27" spans="1:14" x14ac:dyDescent="0.35">
      <c r="A27" s="30" t="s">
        <v>55</v>
      </c>
      <c r="B27" s="37"/>
      <c r="C27" s="3">
        <f>C38+C43+C46</f>
        <v>0</v>
      </c>
      <c r="D27" s="3">
        <f t="shared" ref="D27:M27" si="10">D38+D43+D46</f>
        <v>0</v>
      </c>
      <c r="E27" s="16">
        <f t="shared" si="2"/>
        <v>0</v>
      </c>
      <c r="F27" s="3">
        <f t="shared" si="10"/>
        <v>0</v>
      </c>
      <c r="G27" s="3">
        <f t="shared" si="10"/>
        <v>0</v>
      </c>
      <c r="H27" s="3">
        <f t="shared" si="10"/>
        <v>0</v>
      </c>
      <c r="I27" s="3">
        <f t="shared" si="10"/>
        <v>0</v>
      </c>
      <c r="J27" s="3">
        <f t="shared" si="10"/>
        <v>0</v>
      </c>
      <c r="K27" s="3">
        <f t="shared" si="10"/>
        <v>0</v>
      </c>
      <c r="L27" s="3">
        <f t="shared" si="10"/>
        <v>0</v>
      </c>
      <c r="M27" s="3">
        <f t="shared" si="10"/>
        <v>0</v>
      </c>
      <c r="N27" s="43" t="s">
        <v>74</v>
      </c>
    </row>
    <row r="28" spans="1:14" x14ac:dyDescent="0.35">
      <c r="A28" s="36" t="s">
        <v>60</v>
      </c>
      <c r="B28" s="37"/>
      <c r="C28" s="3"/>
      <c r="D28" s="3"/>
      <c r="E28" s="16">
        <f t="shared" si="2"/>
        <v>0</v>
      </c>
      <c r="F28" s="5"/>
      <c r="G28" s="5"/>
      <c r="H28" s="5"/>
      <c r="I28" s="5"/>
      <c r="J28" s="5"/>
      <c r="K28" s="5"/>
      <c r="L28" s="5"/>
      <c r="M28" s="5"/>
    </row>
    <row r="29" spans="1:14" x14ac:dyDescent="0.35">
      <c r="A29" s="33" t="s">
        <v>69</v>
      </c>
      <c r="B29" s="37" t="s">
        <v>72</v>
      </c>
      <c r="C29" s="3"/>
      <c r="D29" s="3"/>
      <c r="E29" s="16">
        <f t="shared" si="2"/>
        <v>0</v>
      </c>
      <c r="F29" s="5"/>
      <c r="G29" s="5"/>
      <c r="H29" s="5"/>
      <c r="I29" s="5"/>
      <c r="J29" s="5"/>
      <c r="K29" s="5"/>
      <c r="L29" s="5"/>
      <c r="M29" s="5"/>
    </row>
    <row r="30" spans="1:14" x14ac:dyDescent="0.35">
      <c r="A30" s="33" t="s">
        <v>61</v>
      </c>
      <c r="B30" s="37" t="s">
        <v>72</v>
      </c>
      <c r="C30" s="3"/>
      <c r="D30" s="3"/>
      <c r="E30" s="16">
        <f t="shared" si="2"/>
        <v>0</v>
      </c>
      <c r="F30" s="5"/>
      <c r="G30" s="5"/>
      <c r="H30" s="5"/>
      <c r="I30" s="5"/>
      <c r="J30" s="5"/>
      <c r="K30" s="5"/>
      <c r="L30" s="5"/>
      <c r="M30" s="5"/>
    </row>
    <row r="31" spans="1:14" x14ac:dyDescent="0.35">
      <c r="A31" s="33" t="s">
        <v>62</v>
      </c>
      <c r="B31" s="37" t="s">
        <v>72</v>
      </c>
      <c r="C31" s="3"/>
      <c r="D31" s="3"/>
      <c r="E31" s="16">
        <f t="shared" si="2"/>
        <v>0</v>
      </c>
      <c r="F31" s="5"/>
      <c r="G31" s="5"/>
      <c r="H31" s="5"/>
      <c r="I31" s="5"/>
      <c r="J31" s="5"/>
      <c r="K31" s="5"/>
      <c r="L31" s="5"/>
      <c r="M31" s="5"/>
    </row>
    <row r="32" spans="1:14" x14ac:dyDescent="0.35">
      <c r="A32" s="36" t="s">
        <v>63</v>
      </c>
      <c r="B32" s="37"/>
      <c r="C32" s="3"/>
      <c r="D32" s="3"/>
      <c r="E32" s="16">
        <f t="shared" si="2"/>
        <v>0</v>
      </c>
      <c r="F32" s="5"/>
      <c r="G32" s="5"/>
      <c r="H32" s="5"/>
      <c r="I32" s="5"/>
      <c r="J32" s="5"/>
      <c r="K32" s="5"/>
      <c r="L32" s="5"/>
      <c r="M32" s="5"/>
    </row>
    <row r="33" spans="1:14" x14ac:dyDescent="0.35">
      <c r="A33" s="33" t="s">
        <v>64</v>
      </c>
      <c r="B33" s="37" t="s">
        <v>71</v>
      </c>
      <c r="C33" s="3"/>
      <c r="D33" s="3"/>
      <c r="E33" s="16">
        <f t="shared" si="2"/>
        <v>0</v>
      </c>
      <c r="F33" s="5"/>
      <c r="G33" s="5"/>
      <c r="H33" s="5"/>
      <c r="I33" s="5"/>
      <c r="J33" s="5"/>
      <c r="K33" s="5"/>
      <c r="L33" s="5"/>
      <c r="M33" s="5"/>
    </row>
    <row r="34" spans="1:14" x14ac:dyDescent="0.35">
      <c r="A34" s="36" t="s">
        <v>66</v>
      </c>
      <c r="B34" s="37"/>
      <c r="C34" s="3"/>
      <c r="D34" s="3"/>
      <c r="E34" s="16">
        <f t="shared" si="2"/>
        <v>0</v>
      </c>
      <c r="F34" s="5"/>
      <c r="G34" s="5"/>
      <c r="H34" s="5"/>
      <c r="I34" s="5"/>
      <c r="J34" s="5"/>
      <c r="K34" s="5"/>
      <c r="L34" s="5"/>
      <c r="M34" s="5"/>
    </row>
    <row r="35" spans="1:14" ht="42" x14ac:dyDescent="0.35">
      <c r="A35" s="33" t="s">
        <v>65</v>
      </c>
      <c r="B35" s="37" t="s">
        <v>71</v>
      </c>
      <c r="C35" s="3"/>
      <c r="D35" s="3"/>
      <c r="E35" s="16">
        <f t="shared" si="2"/>
        <v>0</v>
      </c>
      <c r="F35" s="5"/>
      <c r="G35" s="5"/>
      <c r="H35" s="5"/>
      <c r="I35" s="5"/>
      <c r="J35" s="5"/>
      <c r="K35" s="5"/>
      <c r="L35" s="5"/>
      <c r="M35" s="5"/>
    </row>
    <row r="36" spans="1:14" x14ac:dyDescent="0.35">
      <c r="A36" s="36" t="s">
        <v>67</v>
      </c>
      <c r="B36" s="37"/>
      <c r="C36" s="3"/>
      <c r="D36" s="3"/>
      <c r="E36" s="16">
        <f t="shared" si="2"/>
        <v>0</v>
      </c>
      <c r="F36" s="5"/>
      <c r="G36" s="5"/>
      <c r="H36" s="5"/>
      <c r="I36" s="5"/>
      <c r="J36" s="5"/>
      <c r="K36" s="5"/>
      <c r="L36" s="5"/>
      <c r="M36" s="5"/>
    </row>
    <row r="37" spans="1:14" x14ac:dyDescent="0.35">
      <c r="A37" s="33" t="s">
        <v>68</v>
      </c>
      <c r="B37" s="37" t="s">
        <v>52</v>
      </c>
      <c r="C37" s="3">
        <f>C38+C46</f>
        <v>0</v>
      </c>
      <c r="D37" s="3">
        <f t="shared" ref="D37:M37" si="11">D38+D46</f>
        <v>0</v>
      </c>
      <c r="E37" s="16">
        <f t="shared" si="2"/>
        <v>0</v>
      </c>
      <c r="F37" s="3">
        <f t="shared" si="11"/>
        <v>0</v>
      </c>
      <c r="G37" s="3">
        <f t="shared" si="11"/>
        <v>0</v>
      </c>
      <c r="H37" s="3">
        <f t="shared" si="11"/>
        <v>0</v>
      </c>
      <c r="I37" s="3">
        <f t="shared" si="11"/>
        <v>0</v>
      </c>
      <c r="J37" s="3">
        <f t="shared" si="11"/>
        <v>0</v>
      </c>
      <c r="K37" s="3">
        <f t="shared" si="11"/>
        <v>0</v>
      </c>
      <c r="L37" s="3">
        <f t="shared" si="11"/>
        <v>0</v>
      </c>
      <c r="M37" s="3">
        <f t="shared" si="11"/>
        <v>0</v>
      </c>
      <c r="N37" s="43" t="s">
        <v>73</v>
      </c>
    </row>
    <row r="38" spans="1:14" x14ac:dyDescent="0.35">
      <c r="A38" s="30" t="s">
        <v>16</v>
      </c>
      <c r="B38" s="37"/>
      <c r="C38" s="3">
        <f>C39+C40+C41+C42</f>
        <v>0</v>
      </c>
      <c r="D38" s="3">
        <f>D39+D40+D41+D42</f>
        <v>0</v>
      </c>
      <c r="E38" s="16">
        <f t="shared" si="2"/>
        <v>0</v>
      </c>
      <c r="F38" s="3">
        <f t="shared" ref="F38:M38" si="12">F39+F40+F41+F42</f>
        <v>0</v>
      </c>
      <c r="G38" s="3">
        <f t="shared" si="12"/>
        <v>0</v>
      </c>
      <c r="H38" s="3">
        <f t="shared" si="12"/>
        <v>0</v>
      </c>
      <c r="I38" s="3">
        <f t="shared" si="12"/>
        <v>0</v>
      </c>
      <c r="J38" s="3">
        <f t="shared" si="12"/>
        <v>0</v>
      </c>
      <c r="K38" s="3">
        <f t="shared" si="12"/>
        <v>0</v>
      </c>
      <c r="L38" s="3">
        <f t="shared" si="12"/>
        <v>0</v>
      </c>
      <c r="M38" s="3">
        <f t="shared" si="12"/>
        <v>0</v>
      </c>
    </row>
    <row r="39" spans="1:14" x14ac:dyDescent="0.35">
      <c r="A39" s="17" t="s">
        <v>17</v>
      </c>
      <c r="B39" s="37"/>
      <c r="C39" s="5">
        <v>0</v>
      </c>
      <c r="D39" s="24">
        <v>0</v>
      </c>
      <c r="E39" s="16">
        <f t="shared" si="2"/>
        <v>0</v>
      </c>
      <c r="F39" s="5"/>
      <c r="G39" s="5"/>
      <c r="H39" s="5"/>
      <c r="I39" s="5"/>
      <c r="J39" s="5"/>
      <c r="K39" s="5"/>
      <c r="L39" s="5"/>
      <c r="M39" s="5"/>
    </row>
    <row r="40" spans="1:14" x14ac:dyDescent="0.35">
      <c r="A40" s="17" t="s">
        <v>18</v>
      </c>
      <c r="B40" s="37"/>
      <c r="C40" s="5">
        <v>0</v>
      </c>
      <c r="D40" s="24">
        <v>0</v>
      </c>
      <c r="E40" s="16">
        <f t="shared" si="2"/>
        <v>0</v>
      </c>
      <c r="F40" s="5"/>
      <c r="G40" s="5"/>
      <c r="H40" s="5"/>
      <c r="I40" s="5"/>
      <c r="J40" s="5"/>
      <c r="K40" s="5"/>
      <c r="L40" s="5"/>
      <c r="M40" s="5"/>
    </row>
    <row r="41" spans="1:14" x14ac:dyDescent="0.35">
      <c r="A41" s="17" t="s">
        <v>19</v>
      </c>
      <c r="B41" s="37"/>
      <c r="C41" s="21">
        <v>0</v>
      </c>
      <c r="D41" s="24">
        <v>0</v>
      </c>
      <c r="E41" s="16">
        <f t="shared" si="2"/>
        <v>0</v>
      </c>
      <c r="F41" s="5"/>
      <c r="G41" s="5"/>
      <c r="H41" s="5"/>
      <c r="I41" s="5"/>
      <c r="J41" s="5"/>
      <c r="K41" s="5"/>
      <c r="L41" s="5"/>
      <c r="M41" s="5"/>
    </row>
    <row r="42" spans="1:14" x14ac:dyDescent="0.35">
      <c r="A42" s="17" t="s">
        <v>20</v>
      </c>
      <c r="B42" s="37"/>
      <c r="C42" s="21">
        <v>0</v>
      </c>
      <c r="D42" s="24">
        <v>0</v>
      </c>
      <c r="E42" s="16">
        <f t="shared" si="2"/>
        <v>0</v>
      </c>
      <c r="F42" s="5"/>
      <c r="G42" s="5"/>
      <c r="H42" s="5"/>
      <c r="I42" s="5"/>
      <c r="J42" s="5"/>
      <c r="K42" s="5"/>
      <c r="L42" s="5"/>
      <c r="M42" s="5"/>
    </row>
    <row r="43" spans="1:14" x14ac:dyDescent="0.35">
      <c r="A43" s="30" t="s">
        <v>21</v>
      </c>
      <c r="B43" s="40"/>
      <c r="C43" s="3">
        <f>C44+C45</f>
        <v>0</v>
      </c>
      <c r="D43" s="3">
        <f>D44+D45</f>
        <v>0</v>
      </c>
      <c r="E43" s="16">
        <f t="shared" si="2"/>
        <v>0</v>
      </c>
      <c r="F43" s="3">
        <f t="shared" ref="F43:M43" si="13">F44+F45</f>
        <v>0</v>
      </c>
      <c r="G43" s="3">
        <f t="shared" si="13"/>
        <v>0</v>
      </c>
      <c r="H43" s="3">
        <f t="shared" si="13"/>
        <v>0</v>
      </c>
      <c r="I43" s="3">
        <f t="shared" si="13"/>
        <v>0</v>
      </c>
      <c r="J43" s="3">
        <f t="shared" si="13"/>
        <v>0</v>
      </c>
      <c r="K43" s="3">
        <f t="shared" si="13"/>
        <v>0</v>
      </c>
      <c r="L43" s="3">
        <f t="shared" si="13"/>
        <v>0</v>
      </c>
      <c r="M43" s="3">
        <f t="shared" si="13"/>
        <v>0</v>
      </c>
    </row>
    <row r="44" spans="1:14" x14ac:dyDescent="0.35">
      <c r="A44" s="34" t="s">
        <v>22</v>
      </c>
      <c r="B44" s="41"/>
      <c r="C44" s="14">
        <v>0</v>
      </c>
      <c r="D44" s="15">
        <v>0</v>
      </c>
      <c r="E44" s="16">
        <f t="shared" si="2"/>
        <v>0</v>
      </c>
      <c r="F44" s="5"/>
      <c r="G44" s="5"/>
      <c r="H44" s="5"/>
      <c r="I44" s="5"/>
      <c r="J44" s="5"/>
      <c r="K44" s="5"/>
      <c r="L44" s="5"/>
      <c r="M44" s="5"/>
    </row>
    <row r="45" spans="1:14" x14ac:dyDescent="0.35">
      <c r="A45" s="17" t="s">
        <v>31</v>
      </c>
      <c r="B45" s="37"/>
      <c r="C45" s="3">
        <v>0</v>
      </c>
      <c r="D45" s="15">
        <v>0</v>
      </c>
      <c r="E45" s="16">
        <f t="shared" si="2"/>
        <v>0</v>
      </c>
      <c r="F45" s="5"/>
      <c r="G45" s="5"/>
      <c r="H45" s="5"/>
      <c r="I45" s="5"/>
      <c r="J45" s="5"/>
      <c r="K45" s="5"/>
      <c r="L45" s="5"/>
      <c r="M45" s="5"/>
    </row>
    <row r="46" spans="1:14" x14ac:dyDescent="0.35">
      <c r="A46" s="30" t="s">
        <v>23</v>
      </c>
      <c r="B46" s="37"/>
      <c r="C46" s="3">
        <f>C47+C48</f>
        <v>0</v>
      </c>
      <c r="D46" s="3">
        <f t="shared" ref="D46:M46" si="14">D47+D48</f>
        <v>0</v>
      </c>
      <c r="E46" s="16">
        <f t="shared" si="2"/>
        <v>0</v>
      </c>
      <c r="F46" s="3">
        <f t="shared" si="14"/>
        <v>0</v>
      </c>
      <c r="G46" s="3">
        <f t="shared" si="14"/>
        <v>0</v>
      </c>
      <c r="H46" s="3">
        <f t="shared" si="14"/>
        <v>0</v>
      </c>
      <c r="I46" s="3">
        <f t="shared" si="14"/>
        <v>0</v>
      </c>
      <c r="J46" s="3">
        <f t="shared" si="14"/>
        <v>0</v>
      </c>
      <c r="K46" s="3">
        <f t="shared" si="14"/>
        <v>0</v>
      </c>
      <c r="L46" s="3">
        <f t="shared" si="14"/>
        <v>0</v>
      </c>
      <c r="M46" s="3">
        <f t="shared" si="14"/>
        <v>0</v>
      </c>
    </row>
    <row r="47" spans="1:14" ht="42" x14ac:dyDescent="0.35">
      <c r="A47" s="73" t="s">
        <v>35</v>
      </c>
      <c r="B47" s="37"/>
      <c r="C47" s="5">
        <v>0</v>
      </c>
      <c r="D47" s="15">
        <v>0</v>
      </c>
      <c r="E47" s="16">
        <f t="shared" si="2"/>
        <v>0</v>
      </c>
      <c r="F47" s="5"/>
      <c r="G47" s="5"/>
      <c r="H47" s="5"/>
      <c r="I47" s="5"/>
      <c r="J47" s="5"/>
      <c r="K47" s="5"/>
      <c r="L47" s="5"/>
      <c r="M47" s="5"/>
      <c r="N47" s="43" t="s">
        <v>129</v>
      </c>
    </row>
    <row r="48" spans="1:14" ht="42" x14ac:dyDescent="0.35">
      <c r="A48" s="73" t="s">
        <v>36</v>
      </c>
      <c r="B48" s="37"/>
      <c r="C48" s="5">
        <v>0</v>
      </c>
      <c r="D48" s="15">
        <v>0</v>
      </c>
      <c r="E48" s="16">
        <f t="shared" si="2"/>
        <v>0</v>
      </c>
      <c r="F48" s="5"/>
      <c r="G48" s="5"/>
      <c r="H48" s="5"/>
      <c r="I48" s="5"/>
      <c r="J48" s="5"/>
      <c r="K48" s="5"/>
      <c r="L48" s="5"/>
      <c r="M48" s="5"/>
    </row>
    <row r="49" spans="1:14" x14ac:dyDescent="0.35">
      <c r="A49" s="26" t="s">
        <v>24</v>
      </c>
      <c r="B49" s="38"/>
      <c r="C49" s="3">
        <f>C50</f>
        <v>0</v>
      </c>
      <c r="D49" s="3">
        <f t="shared" ref="D49:M49" si="15">D50</f>
        <v>0</v>
      </c>
      <c r="E49" s="16">
        <f t="shared" si="2"/>
        <v>0</v>
      </c>
      <c r="F49" s="3">
        <f t="shared" si="15"/>
        <v>0</v>
      </c>
      <c r="G49" s="3">
        <f t="shared" si="15"/>
        <v>0</v>
      </c>
      <c r="H49" s="3">
        <f t="shared" si="15"/>
        <v>0</v>
      </c>
      <c r="I49" s="3">
        <f t="shared" si="15"/>
        <v>0</v>
      </c>
      <c r="J49" s="3">
        <f t="shared" si="15"/>
        <v>0</v>
      </c>
      <c r="K49" s="3">
        <f t="shared" si="15"/>
        <v>0</v>
      </c>
      <c r="L49" s="3">
        <f t="shared" si="15"/>
        <v>0</v>
      </c>
      <c r="M49" s="3">
        <f t="shared" si="15"/>
        <v>0</v>
      </c>
    </row>
    <row r="50" spans="1:14" ht="63" x14ac:dyDescent="0.35">
      <c r="A50" s="27" t="s">
        <v>58</v>
      </c>
      <c r="B50" s="38"/>
      <c r="C50" s="3">
        <f>C53</f>
        <v>0</v>
      </c>
      <c r="D50" s="3">
        <f t="shared" ref="D50:M50" si="16">D53</f>
        <v>0</v>
      </c>
      <c r="E50" s="16">
        <f t="shared" si="2"/>
        <v>0</v>
      </c>
      <c r="F50" s="3">
        <f t="shared" si="16"/>
        <v>0</v>
      </c>
      <c r="G50" s="3">
        <f t="shared" si="16"/>
        <v>0</v>
      </c>
      <c r="H50" s="3">
        <f t="shared" si="16"/>
        <v>0</v>
      </c>
      <c r="I50" s="3">
        <f t="shared" si="16"/>
        <v>0</v>
      </c>
      <c r="J50" s="3">
        <f t="shared" si="16"/>
        <v>0</v>
      </c>
      <c r="K50" s="3">
        <f t="shared" si="16"/>
        <v>0</v>
      </c>
      <c r="L50" s="3">
        <f t="shared" si="16"/>
        <v>0</v>
      </c>
      <c r="M50" s="3">
        <f t="shared" si="16"/>
        <v>0</v>
      </c>
    </row>
    <row r="51" spans="1:14" x14ac:dyDescent="0.35">
      <c r="A51" s="33" t="s">
        <v>56</v>
      </c>
      <c r="B51" s="38"/>
      <c r="C51" s="5"/>
      <c r="D51" s="5"/>
      <c r="E51" s="16">
        <f t="shared" si="2"/>
        <v>0</v>
      </c>
      <c r="F51" s="5"/>
      <c r="G51" s="5"/>
      <c r="H51" s="5"/>
      <c r="I51" s="5"/>
      <c r="J51" s="5"/>
      <c r="K51" s="5"/>
      <c r="L51" s="5"/>
      <c r="M51" s="5"/>
    </row>
    <row r="52" spans="1:14" ht="42" x14ac:dyDescent="0.35">
      <c r="A52" s="33" t="s">
        <v>57</v>
      </c>
      <c r="B52" s="38"/>
      <c r="C52" s="5"/>
      <c r="D52" s="5"/>
      <c r="E52" s="16">
        <f t="shared" si="2"/>
        <v>0</v>
      </c>
      <c r="F52" s="5"/>
      <c r="G52" s="5"/>
      <c r="H52" s="5"/>
      <c r="I52" s="5"/>
      <c r="J52" s="5"/>
      <c r="K52" s="5"/>
      <c r="L52" s="5"/>
      <c r="M52" s="5"/>
    </row>
    <row r="53" spans="1:14" x14ac:dyDescent="0.35">
      <c r="A53" s="30" t="s">
        <v>59</v>
      </c>
      <c r="B53" s="38"/>
      <c r="C53" s="3">
        <f>C63</f>
        <v>0</v>
      </c>
      <c r="D53" s="3">
        <f t="shared" ref="D53:M53" si="17">D63</f>
        <v>0</v>
      </c>
      <c r="E53" s="16">
        <f t="shared" si="2"/>
        <v>0</v>
      </c>
      <c r="F53" s="3">
        <f t="shared" si="17"/>
        <v>0</v>
      </c>
      <c r="G53" s="3">
        <f t="shared" si="17"/>
        <v>0</v>
      </c>
      <c r="H53" s="3">
        <f t="shared" si="17"/>
        <v>0</v>
      </c>
      <c r="I53" s="3">
        <f t="shared" si="17"/>
        <v>0</v>
      </c>
      <c r="J53" s="3">
        <f t="shared" si="17"/>
        <v>0</v>
      </c>
      <c r="K53" s="3">
        <f t="shared" si="17"/>
        <v>0</v>
      </c>
      <c r="L53" s="3">
        <f t="shared" si="17"/>
        <v>0</v>
      </c>
      <c r="M53" s="3">
        <f t="shared" si="17"/>
        <v>0</v>
      </c>
    </row>
    <row r="54" spans="1:14" x14ac:dyDescent="0.35">
      <c r="A54" s="36" t="s">
        <v>60</v>
      </c>
      <c r="B54" s="38"/>
      <c r="C54" s="5"/>
      <c r="D54" s="5"/>
      <c r="E54" s="16">
        <f t="shared" si="2"/>
        <v>0</v>
      </c>
      <c r="F54" s="5"/>
      <c r="G54" s="5"/>
      <c r="H54" s="5"/>
      <c r="I54" s="5"/>
      <c r="J54" s="5"/>
      <c r="K54" s="5"/>
      <c r="L54" s="5"/>
      <c r="M54" s="5"/>
    </row>
    <row r="55" spans="1:14" x14ac:dyDescent="0.35">
      <c r="A55" s="33" t="s">
        <v>75</v>
      </c>
      <c r="B55" s="38" t="s">
        <v>72</v>
      </c>
      <c r="C55" s="5"/>
      <c r="D55" s="5"/>
      <c r="E55" s="16">
        <f t="shared" si="2"/>
        <v>0</v>
      </c>
      <c r="F55" s="5"/>
      <c r="G55" s="5"/>
      <c r="H55" s="5"/>
      <c r="I55" s="5"/>
      <c r="J55" s="5"/>
      <c r="K55" s="5"/>
      <c r="L55" s="5"/>
      <c r="M55" s="5"/>
      <c r="N55" s="43" t="s">
        <v>97</v>
      </c>
    </row>
    <row r="56" spans="1:14" x14ac:dyDescent="0.35">
      <c r="A56" s="33" t="s">
        <v>76</v>
      </c>
      <c r="B56" s="38" t="s">
        <v>70</v>
      </c>
      <c r="C56" s="5"/>
      <c r="D56" s="5"/>
      <c r="E56" s="16">
        <f t="shared" si="2"/>
        <v>0</v>
      </c>
      <c r="F56" s="5"/>
      <c r="G56" s="5"/>
      <c r="H56" s="5"/>
      <c r="I56" s="5"/>
      <c r="J56" s="5"/>
      <c r="K56" s="5"/>
      <c r="L56" s="5"/>
      <c r="M56" s="5"/>
      <c r="N56" s="43" t="s">
        <v>96</v>
      </c>
    </row>
    <row r="57" spans="1:14" x14ac:dyDescent="0.35">
      <c r="A57" s="36" t="s">
        <v>63</v>
      </c>
      <c r="B57" s="38"/>
      <c r="C57" s="5"/>
      <c r="D57" s="5"/>
      <c r="E57" s="16">
        <f t="shared" si="2"/>
        <v>0</v>
      </c>
      <c r="F57" s="5"/>
      <c r="G57" s="5"/>
      <c r="H57" s="5"/>
      <c r="I57" s="5"/>
      <c r="J57" s="5"/>
      <c r="K57" s="5"/>
      <c r="L57" s="5"/>
      <c r="M57" s="5"/>
      <c r="N57" s="43"/>
    </row>
    <row r="58" spans="1:14" x14ac:dyDescent="0.35">
      <c r="A58" s="33" t="s">
        <v>77</v>
      </c>
      <c r="B58" s="38" t="s">
        <v>71</v>
      </c>
      <c r="C58" s="5">
        <v>85</v>
      </c>
      <c r="D58" s="5"/>
      <c r="E58" s="16">
        <f t="shared" si="2"/>
        <v>85</v>
      </c>
      <c r="F58" s="5"/>
      <c r="G58" s="5"/>
      <c r="H58" s="5"/>
      <c r="I58" s="5"/>
      <c r="J58" s="5"/>
      <c r="K58" s="5"/>
      <c r="L58" s="5">
        <f>E58</f>
        <v>85</v>
      </c>
      <c r="M58" s="5"/>
      <c r="N58" s="43" t="s">
        <v>95</v>
      </c>
    </row>
    <row r="59" spans="1:14" x14ac:dyDescent="0.35">
      <c r="A59" s="36" t="s">
        <v>66</v>
      </c>
      <c r="B59" s="38"/>
      <c r="C59" s="5"/>
      <c r="D59" s="5"/>
      <c r="E59" s="16">
        <f t="shared" si="2"/>
        <v>0</v>
      </c>
      <c r="F59" s="5"/>
      <c r="G59" s="5"/>
      <c r="H59" s="5"/>
      <c r="I59" s="5"/>
      <c r="J59" s="5"/>
      <c r="K59" s="5"/>
      <c r="L59" s="5"/>
      <c r="M59" s="5"/>
    </row>
    <row r="60" spans="1:14" x14ac:dyDescent="0.35">
      <c r="A60" s="33" t="s">
        <v>78</v>
      </c>
      <c r="B60" s="38" t="s">
        <v>71</v>
      </c>
      <c r="C60" s="5">
        <v>85</v>
      </c>
      <c r="D60" s="5"/>
      <c r="E60" s="16">
        <f t="shared" si="2"/>
        <v>85</v>
      </c>
      <c r="F60" s="5"/>
      <c r="G60" s="5"/>
      <c r="H60" s="5"/>
      <c r="I60" s="5"/>
      <c r="J60" s="5"/>
      <c r="K60" s="5"/>
      <c r="L60" s="5">
        <f>E60</f>
        <v>85</v>
      </c>
      <c r="M60" s="5"/>
    </row>
    <row r="61" spans="1:14" x14ac:dyDescent="0.35">
      <c r="A61" s="36" t="s">
        <v>67</v>
      </c>
      <c r="B61" s="38"/>
      <c r="C61" s="5"/>
      <c r="D61" s="5"/>
      <c r="E61" s="16">
        <f t="shared" si="2"/>
        <v>0</v>
      </c>
      <c r="F61" s="5"/>
      <c r="G61" s="5"/>
      <c r="H61" s="5"/>
      <c r="I61" s="5"/>
      <c r="J61" s="5"/>
      <c r="K61" s="5"/>
      <c r="L61" s="5"/>
      <c r="M61" s="5"/>
    </row>
    <row r="62" spans="1:14" x14ac:dyDescent="0.35">
      <c r="A62" s="33" t="s">
        <v>79</v>
      </c>
      <c r="B62" s="38" t="s">
        <v>52</v>
      </c>
      <c r="C62" s="5">
        <f>C63</f>
        <v>0</v>
      </c>
      <c r="D62" s="5">
        <f t="shared" ref="D62:M62" si="18">D63</f>
        <v>0</v>
      </c>
      <c r="E62" s="16">
        <f t="shared" si="2"/>
        <v>0</v>
      </c>
      <c r="F62" s="5">
        <f t="shared" si="18"/>
        <v>0</v>
      </c>
      <c r="G62" s="5">
        <f t="shared" si="18"/>
        <v>0</v>
      </c>
      <c r="H62" s="5">
        <f t="shared" si="18"/>
        <v>0</v>
      </c>
      <c r="I62" s="5">
        <f t="shared" si="18"/>
        <v>0</v>
      </c>
      <c r="J62" s="5">
        <f t="shared" si="18"/>
        <v>0</v>
      </c>
      <c r="K62" s="5">
        <f t="shared" si="18"/>
        <v>0</v>
      </c>
      <c r="L62" s="5">
        <f t="shared" si="18"/>
        <v>0</v>
      </c>
      <c r="M62" s="5">
        <f t="shared" si="18"/>
        <v>0</v>
      </c>
    </row>
    <row r="63" spans="1:14" x14ac:dyDescent="0.35">
      <c r="A63" s="35" t="s">
        <v>32</v>
      </c>
      <c r="B63" s="38"/>
      <c r="C63" s="5">
        <f>C64+C65+C66</f>
        <v>0</v>
      </c>
      <c r="D63" s="5">
        <f t="shared" ref="D63:M63" si="19">D64+D65+D66</f>
        <v>0</v>
      </c>
      <c r="E63" s="16">
        <f t="shared" si="2"/>
        <v>0</v>
      </c>
      <c r="F63" s="5">
        <f t="shared" si="19"/>
        <v>0</v>
      </c>
      <c r="G63" s="5">
        <f t="shared" si="19"/>
        <v>0</v>
      </c>
      <c r="H63" s="5">
        <f t="shared" si="19"/>
        <v>0</v>
      </c>
      <c r="I63" s="5">
        <f t="shared" si="19"/>
        <v>0</v>
      </c>
      <c r="J63" s="5">
        <f t="shared" si="19"/>
        <v>0</v>
      </c>
      <c r="K63" s="5">
        <f t="shared" si="19"/>
        <v>0</v>
      </c>
      <c r="L63" s="5">
        <f t="shared" si="19"/>
        <v>0</v>
      </c>
      <c r="M63" s="5">
        <f t="shared" si="19"/>
        <v>0</v>
      </c>
    </row>
    <row r="64" spans="1:14" x14ac:dyDescent="0.35">
      <c r="A64" s="73" t="s">
        <v>37</v>
      </c>
      <c r="B64" s="37"/>
      <c r="C64" s="5">
        <v>0</v>
      </c>
      <c r="D64" s="15">
        <v>0</v>
      </c>
      <c r="E64" s="16">
        <f t="shared" si="2"/>
        <v>0</v>
      </c>
      <c r="F64" s="5"/>
      <c r="G64" s="5"/>
      <c r="H64" s="5"/>
      <c r="I64" s="5"/>
      <c r="J64" s="5"/>
      <c r="K64" s="5"/>
      <c r="L64" s="5"/>
      <c r="M64" s="5"/>
      <c r="N64" s="43" t="s">
        <v>129</v>
      </c>
    </row>
    <row r="65" spans="1:13" ht="42" x14ac:dyDescent="0.35">
      <c r="A65" s="73" t="s">
        <v>39</v>
      </c>
      <c r="B65" s="37"/>
      <c r="C65" s="5">
        <v>0</v>
      </c>
      <c r="D65" s="15">
        <v>0</v>
      </c>
      <c r="E65" s="16">
        <f t="shared" si="2"/>
        <v>0</v>
      </c>
      <c r="F65" s="5"/>
      <c r="G65" s="5"/>
      <c r="H65" s="5"/>
      <c r="I65" s="5"/>
      <c r="J65" s="5"/>
      <c r="K65" s="5"/>
      <c r="L65" s="5"/>
      <c r="M65" s="5"/>
    </row>
    <row r="66" spans="1:13" ht="42" x14ac:dyDescent="0.35">
      <c r="A66" s="73" t="s">
        <v>38</v>
      </c>
      <c r="B66" s="37"/>
      <c r="C66" s="5">
        <v>0</v>
      </c>
      <c r="D66" s="15">
        <v>0</v>
      </c>
      <c r="E66" s="16">
        <f t="shared" si="2"/>
        <v>0</v>
      </c>
      <c r="F66" s="5"/>
      <c r="G66" s="5"/>
      <c r="H66" s="5"/>
      <c r="I66" s="5"/>
      <c r="J66" s="5"/>
      <c r="K66" s="5"/>
      <c r="L66" s="5"/>
      <c r="M66" s="5"/>
    </row>
    <row r="67" spans="1:13" x14ac:dyDescent="0.35">
      <c r="A67" s="8" t="s">
        <v>25</v>
      </c>
      <c r="B67" s="42"/>
      <c r="C67" s="3">
        <f>C68</f>
        <v>0</v>
      </c>
      <c r="D67" s="3">
        <f t="shared" ref="D67:M67" si="20">D68</f>
        <v>0</v>
      </c>
      <c r="E67" s="16">
        <f t="shared" si="2"/>
        <v>0</v>
      </c>
      <c r="F67" s="3">
        <f t="shared" si="20"/>
        <v>0</v>
      </c>
      <c r="G67" s="3">
        <f t="shared" si="20"/>
        <v>0</v>
      </c>
      <c r="H67" s="3">
        <f t="shared" si="20"/>
        <v>0</v>
      </c>
      <c r="I67" s="3">
        <f t="shared" si="20"/>
        <v>0</v>
      </c>
      <c r="J67" s="3">
        <f t="shared" si="20"/>
        <v>0</v>
      </c>
      <c r="K67" s="3">
        <f t="shared" si="20"/>
        <v>0</v>
      </c>
      <c r="L67" s="3">
        <f t="shared" si="20"/>
        <v>0</v>
      </c>
      <c r="M67" s="3">
        <f t="shared" si="20"/>
        <v>0</v>
      </c>
    </row>
    <row r="68" spans="1:13" ht="63" x14ac:dyDescent="0.35">
      <c r="A68" s="27" t="s">
        <v>80</v>
      </c>
      <c r="B68" s="42"/>
      <c r="C68" s="3">
        <f>C71</f>
        <v>0</v>
      </c>
      <c r="D68" s="3">
        <f t="shared" ref="D68:M68" si="21">D71</f>
        <v>0</v>
      </c>
      <c r="E68" s="16">
        <f t="shared" si="2"/>
        <v>0</v>
      </c>
      <c r="F68" s="3">
        <f t="shared" si="21"/>
        <v>0</v>
      </c>
      <c r="G68" s="3">
        <f t="shared" si="21"/>
        <v>0</v>
      </c>
      <c r="H68" s="3">
        <f t="shared" si="21"/>
        <v>0</v>
      </c>
      <c r="I68" s="3">
        <f t="shared" si="21"/>
        <v>0</v>
      </c>
      <c r="J68" s="3">
        <f t="shared" si="21"/>
        <v>0</v>
      </c>
      <c r="K68" s="3">
        <f t="shared" si="21"/>
        <v>0</v>
      </c>
      <c r="L68" s="3">
        <f t="shared" si="21"/>
        <v>0</v>
      </c>
      <c r="M68" s="3">
        <f t="shared" si="21"/>
        <v>0</v>
      </c>
    </row>
    <row r="69" spans="1:13" ht="42" x14ac:dyDescent="0.35">
      <c r="A69" s="33" t="s">
        <v>81</v>
      </c>
      <c r="B69" s="42" t="s">
        <v>70</v>
      </c>
      <c r="C69" s="5"/>
      <c r="D69" s="5"/>
      <c r="E69" s="16">
        <f t="shared" si="2"/>
        <v>0</v>
      </c>
      <c r="F69" s="5"/>
      <c r="G69" s="5"/>
      <c r="H69" s="5"/>
      <c r="I69" s="5"/>
      <c r="J69" s="5"/>
      <c r="K69" s="5"/>
      <c r="L69" s="5"/>
      <c r="M69" s="5"/>
    </row>
    <row r="70" spans="1:13" ht="42" x14ac:dyDescent="0.35">
      <c r="A70" s="33" t="s">
        <v>82</v>
      </c>
      <c r="B70" s="42" t="s">
        <v>71</v>
      </c>
      <c r="C70" s="5">
        <v>85</v>
      </c>
      <c r="D70" s="5"/>
      <c r="E70" s="16">
        <f t="shared" si="2"/>
        <v>85</v>
      </c>
      <c r="F70" s="5"/>
      <c r="G70" s="5"/>
      <c r="H70" s="5"/>
      <c r="I70" s="5"/>
      <c r="J70" s="5"/>
      <c r="K70" s="5"/>
      <c r="L70" s="5">
        <f>E70</f>
        <v>85</v>
      </c>
      <c r="M70" s="5"/>
    </row>
    <row r="71" spans="1:13" x14ac:dyDescent="0.35">
      <c r="A71" s="30" t="s">
        <v>59</v>
      </c>
      <c r="B71" s="42"/>
      <c r="C71" s="3">
        <f>C81</f>
        <v>0</v>
      </c>
      <c r="D71" s="3">
        <f t="shared" ref="D71:M71" si="22">D81</f>
        <v>0</v>
      </c>
      <c r="E71" s="16">
        <f t="shared" si="2"/>
        <v>0</v>
      </c>
      <c r="F71" s="3">
        <f t="shared" si="22"/>
        <v>0</v>
      </c>
      <c r="G71" s="3">
        <f t="shared" si="22"/>
        <v>0</v>
      </c>
      <c r="H71" s="3">
        <f t="shared" si="22"/>
        <v>0</v>
      </c>
      <c r="I71" s="3">
        <f t="shared" si="22"/>
        <v>0</v>
      </c>
      <c r="J71" s="3">
        <f t="shared" si="22"/>
        <v>0</v>
      </c>
      <c r="K71" s="3">
        <f t="shared" si="22"/>
        <v>0</v>
      </c>
      <c r="L71" s="3">
        <f t="shared" si="22"/>
        <v>0</v>
      </c>
      <c r="M71" s="3">
        <f t="shared" si="22"/>
        <v>0</v>
      </c>
    </row>
    <row r="72" spans="1:13" x14ac:dyDescent="0.35">
      <c r="A72" s="36" t="s">
        <v>60</v>
      </c>
      <c r="B72" s="42"/>
      <c r="C72" s="5"/>
      <c r="D72" s="5"/>
      <c r="E72" s="16">
        <f t="shared" ref="E72:E89" si="23">C72+D72</f>
        <v>0</v>
      </c>
      <c r="F72" s="5"/>
      <c r="G72" s="5"/>
      <c r="H72" s="5"/>
      <c r="I72" s="5"/>
      <c r="J72" s="5"/>
      <c r="K72" s="5"/>
      <c r="L72" s="5"/>
      <c r="M72" s="5"/>
    </row>
    <row r="73" spans="1:13" x14ac:dyDescent="0.35">
      <c r="A73" s="33" t="s">
        <v>83</v>
      </c>
      <c r="B73" s="42" t="s">
        <v>70</v>
      </c>
      <c r="C73" s="5"/>
      <c r="D73" s="5"/>
      <c r="E73" s="16">
        <f t="shared" si="23"/>
        <v>0</v>
      </c>
      <c r="F73" s="5"/>
      <c r="G73" s="5"/>
      <c r="H73" s="5"/>
      <c r="I73" s="5"/>
      <c r="J73" s="5"/>
      <c r="K73" s="5"/>
      <c r="L73" s="5"/>
      <c r="M73" s="5"/>
    </row>
    <row r="74" spans="1:13" x14ac:dyDescent="0.35">
      <c r="A74" s="33" t="s">
        <v>84</v>
      </c>
      <c r="B74" s="42" t="s">
        <v>72</v>
      </c>
      <c r="C74" s="5"/>
      <c r="D74" s="5"/>
      <c r="E74" s="16">
        <f t="shared" si="23"/>
        <v>0</v>
      </c>
      <c r="F74" s="5"/>
      <c r="G74" s="5"/>
      <c r="H74" s="5"/>
      <c r="I74" s="5"/>
      <c r="J74" s="5"/>
      <c r="K74" s="5"/>
      <c r="L74" s="5"/>
      <c r="M74" s="5"/>
    </row>
    <row r="75" spans="1:13" x14ac:dyDescent="0.35">
      <c r="A75" s="36" t="s">
        <v>63</v>
      </c>
      <c r="B75" s="42"/>
      <c r="C75" s="5"/>
      <c r="D75" s="5"/>
      <c r="E75" s="16">
        <f t="shared" si="23"/>
        <v>0</v>
      </c>
      <c r="F75" s="5"/>
      <c r="G75" s="5"/>
      <c r="H75" s="5"/>
      <c r="I75" s="5"/>
      <c r="J75" s="5"/>
      <c r="K75" s="5"/>
      <c r="L75" s="5"/>
      <c r="M75" s="5"/>
    </row>
    <row r="76" spans="1:13" x14ac:dyDescent="0.35">
      <c r="A76" s="33" t="s">
        <v>85</v>
      </c>
      <c r="B76" s="42" t="s">
        <v>71</v>
      </c>
      <c r="C76" s="5">
        <v>85</v>
      </c>
      <c r="D76" s="5"/>
      <c r="E76" s="16">
        <f t="shared" si="23"/>
        <v>85</v>
      </c>
      <c r="F76" s="5"/>
      <c r="G76" s="5"/>
      <c r="H76" s="5"/>
      <c r="I76" s="5"/>
      <c r="J76" s="5"/>
      <c r="K76" s="5"/>
      <c r="L76" s="5">
        <f>E76</f>
        <v>85</v>
      </c>
      <c r="M76" s="5"/>
    </row>
    <row r="77" spans="1:13" x14ac:dyDescent="0.35">
      <c r="A77" s="36" t="s">
        <v>66</v>
      </c>
      <c r="B77" s="42"/>
      <c r="C77" s="5"/>
      <c r="D77" s="5"/>
      <c r="E77" s="16">
        <f t="shared" si="23"/>
        <v>0</v>
      </c>
      <c r="F77" s="5"/>
      <c r="G77" s="5"/>
      <c r="H77" s="5"/>
      <c r="I77" s="5"/>
      <c r="J77" s="5"/>
      <c r="K77" s="5"/>
      <c r="L77" s="5"/>
      <c r="M77" s="5"/>
    </row>
    <row r="78" spans="1:13" x14ac:dyDescent="0.35">
      <c r="A78" s="33" t="s">
        <v>86</v>
      </c>
      <c r="B78" s="42" t="s">
        <v>71</v>
      </c>
      <c r="C78" s="5">
        <v>85</v>
      </c>
      <c r="D78" s="5"/>
      <c r="E78" s="16">
        <f t="shared" si="23"/>
        <v>85</v>
      </c>
      <c r="F78" s="5"/>
      <c r="G78" s="5"/>
      <c r="H78" s="5"/>
      <c r="I78" s="5"/>
      <c r="J78" s="5"/>
      <c r="K78" s="5"/>
      <c r="L78" s="5">
        <f>E78</f>
        <v>85</v>
      </c>
      <c r="M78" s="5"/>
    </row>
    <row r="79" spans="1:13" x14ac:dyDescent="0.35">
      <c r="A79" s="36" t="s">
        <v>67</v>
      </c>
      <c r="B79" s="42"/>
      <c r="C79" s="5"/>
      <c r="D79" s="5"/>
      <c r="E79" s="16">
        <f t="shared" si="23"/>
        <v>0</v>
      </c>
      <c r="F79" s="5"/>
      <c r="G79" s="5"/>
      <c r="H79" s="5"/>
      <c r="I79" s="5"/>
      <c r="J79" s="5"/>
      <c r="K79" s="5"/>
      <c r="L79" s="5"/>
      <c r="M79" s="5"/>
    </row>
    <row r="80" spans="1:13" ht="42" x14ac:dyDescent="0.35">
      <c r="A80" s="33" t="s">
        <v>87</v>
      </c>
      <c r="B80" s="42" t="s">
        <v>52</v>
      </c>
      <c r="C80" s="5">
        <f>C81</f>
        <v>0</v>
      </c>
      <c r="D80" s="5">
        <f t="shared" ref="D80:M81" si="24">D81</f>
        <v>0</v>
      </c>
      <c r="E80" s="16">
        <f t="shared" si="23"/>
        <v>0</v>
      </c>
      <c r="F80" s="5">
        <f t="shared" si="24"/>
        <v>0</v>
      </c>
      <c r="G80" s="5">
        <f t="shared" si="24"/>
        <v>0</v>
      </c>
      <c r="H80" s="5">
        <f t="shared" si="24"/>
        <v>0</v>
      </c>
      <c r="I80" s="5">
        <f t="shared" si="24"/>
        <v>0</v>
      </c>
      <c r="J80" s="5">
        <f t="shared" si="24"/>
        <v>0</v>
      </c>
      <c r="K80" s="5">
        <f t="shared" si="24"/>
        <v>0</v>
      </c>
      <c r="L80" s="5">
        <f t="shared" si="24"/>
        <v>0</v>
      </c>
      <c r="M80" s="5">
        <f t="shared" si="24"/>
        <v>0</v>
      </c>
    </row>
    <row r="81" spans="1:14" x14ac:dyDescent="0.35">
      <c r="A81" s="44" t="s">
        <v>33</v>
      </c>
      <c r="B81" s="42"/>
      <c r="C81" s="3">
        <f>C82</f>
        <v>0</v>
      </c>
      <c r="D81" s="3">
        <f t="shared" si="24"/>
        <v>0</v>
      </c>
      <c r="E81" s="16">
        <f t="shared" si="23"/>
        <v>0</v>
      </c>
      <c r="F81" s="3">
        <f t="shared" si="24"/>
        <v>0</v>
      </c>
      <c r="G81" s="3">
        <f t="shared" si="24"/>
        <v>0</v>
      </c>
      <c r="H81" s="3">
        <f t="shared" si="24"/>
        <v>0</v>
      </c>
      <c r="I81" s="3">
        <f t="shared" si="24"/>
        <v>0</v>
      </c>
      <c r="J81" s="3">
        <f t="shared" si="24"/>
        <v>0</v>
      </c>
      <c r="K81" s="3">
        <f t="shared" si="24"/>
        <v>0</v>
      </c>
      <c r="L81" s="3">
        <f t="shared" si="24"/>
        <v>0</v>
      </c>
      <c r="M81" s="3">
        <f t="shared" si="24"/>
        <v>0</v>
      </c>
    </row>
    <row r="82" spans="1:14" ht="42" x14ac:dyDescent="0.35">
      <c r="A82" s="73" t="s">
        <v>40</v>
      </c>
      <c r="B82" s="37"/>
      <c r="C82" s="5">
        <v>0</v>
      </c>
      <c r="D82" s="15">
        <v>0</v>
      </c>
      <c r="E82" s="16">
        <f t="shared" si="23"/>
        <v>0</v>
      </c>
      <c r="F82" s="5"/>
      <c r="G82" s="5"/>
      <c r="H82" s="5"/>
      <c r="I82" s="5"/>
      <c r="J82" s="5"/>
      <c r="K82" s="5"/>
      <c r="L82" s="5"/>
      <c r="M82" s="5"/>
      <c r="N82" s="43" t="s">
        <v>129</v>
      </c>
    </row>
    <row r="83" spans="1:14" x14ac:dyDescent="0.35">
      <c r="A83" s="9" t="s">
        <v>26</v>
      </c>
      <c r="B83" s="39"/>
      <c r="C83" s="5">
        <f>C84</f>
        <v>0</v>
      </c>
      <c r="D83" s="5">
        <f t="shared" ref="D83:M83" si="25">D84</f>
        <v>0</v>
      </c>
      <c r="E83" s="16">
        <f t="shared" si="23"/>
        <v>0</v>
      </c>
      <c r="F83" s="5">
        <f t="shared" si="25"/>
        <v>0</v>
      </c>
      <c r="G83" s="5">
        <f t="shared" si="25"/>
        <v>0</v>
      </c>
      <c r="H83" s="5">
        <f t="shared" si="25"/>
        <v>0</v>
      </c>
      <c r="I83" s="5">
        <f t="shared" si="25"/>
        <v>0</v>
      </c>
      <c r="J83" s="5">
        <f t="shared" si="25"/>
        <v>0</v>
      </c>
      <c r="K83" s="5">
        <f t="shared" si="25"/>
        <v>0</v>
      </c>
      <c r="L83" s="5">
        <f t="shared" si="25"/>
        <v>0</v>
      </c>
      <c r="M83" s="5">
        <f t="shared" si="25"/>
        <v>0</v>
      </c>
    </row>
    <row r="84" spans="1:14" ht="84" x14ac:dyDescent="0.35">
      <c r="A84" s="27" t="s">
        <v>88</v>
      </c>
      <c r="B84" s="39"/>
      <c r="C84" s="5">
        <f>C87</f>
        <v>0</v>
      </c>
      <c r="D84" s="5">
        <f t="shared" ref="D84:M84" si="26">D87</f>
        <v>0</v>
      </c>
      <c r="E84" s="16">
        <f t="shared" si="23"/>
        <v>0</v>
      </c>
      <c r="F84" s="5">
        <f t="shared" si="26"/>
        <v>0</v>
      </c>
      <c r="G84" s="5">
        <f t="shared" si="26"/>
        <v>0</v>
      </c>
      <c r="H84" s="5">
        <f t="shared" si="26"/>
        <v>0</v>
      </c>
      <c r="I84" s="5">
        <f t="shared" si="26"/>
        <v>0</v>
      </c>
      <c r="J84" s="5">
        <f t="shared" si="26"/>
        <v>0</v>
      </c>
      <c r="K84" s="5">
        <f t="shared" si="26"/>
        <v>0</v>
      </c>
      <c r="L84" s="5">
        <f t="shared" si="26"/>
        <v>0</v>
      </c>
      <c r="M84" s="5">
        <f t="shared" si="26"/>
        <v>0</v>
      </c>
    </row>
    <row r="85" spans="1:14" x14ac:dyDescent="0.35">
      <c r="A85" s="33" t="s">
        <v>89</v>
      </c>
      <c r="B85" s="39" t="s">
        <v>70</v>
      </c>
      <c r="C85" s="5"/>
      <c r="D85" s="5"/>
      <c r="E85" s="16">
        <f t="shared" si="23"/>
        <v>0</v>
      </c>
      <c r="F85" s="5"/>
      <c r="G85" s="5"/>
      <c r="H85" s="5"/>
      <c r="I85" s="5"/>
      <c r="J85" s="5"/>
      <c r="K85" s="5"/>
      <c r="L85" s="5"/>
      <c r="M85" s="5"/>
    </row>
    <row r="86" spans="1:14" ht="42" x14ac:dyDescent="0.35">
      <c r="A86" s="33" t="s">
        <v>90</v>
      </c>
      <c r="B86" s="39" t="s">
        <v>71</v>
      </c>
      <c r="C86" s="5"/>
      <c r="D86" s="5">
        <v>80</v>
      </c>
      <c r="E86" s="16">
        <f t="shared" si="23"/>
        <v>80</v>
      </c>
      <c r="F86" s="5"/>
      <c r="G86" s="5"/>
      <c r="H86" s="5"/>
      <c r="I86" s="5"/>
      <c r="J86" s="5"/>
      <c r="K86" s="5"/>
      <c r="L86" s="5">
        <f>E86</f>
        <v>80</v>
      </c>
      <c r="M86" s="5"/>
    </row>
    <row r="87" spans="1:14" x14ac:dyDescent="0.35">
      <c r="A87" s="30" t="s">
        <v>91</v>
      </c>
      <c r="B87" s="39"/>
      <c r="C87" s="5">
        <f>C88</f>
        <v>0</v>
      </c>
      <c r="D87" s="5">
        <f t="shared" ref="D87:M88" si="27">D88</f>
        <v>0</v>
      </c>
      <c r="E87" s="16">
        <f t="shared" si="23"/>
        <v>0</v>
      </c>
      <c r="F87" s="5">
        <f t="shared" si="27"/>
        <v>0</v>
      </c>
      <c r="G87" s="5">
        <f t="shared" si="27"/>
        <v>0</v>
      </c>
      <c r="H87" s="5">
        <f t="shared" si="27"/>
        <v>0</v>
      </c>
      <c r="I87" s="5">
        <f t="shared" si="27"/>
        <v>0</v>
      </c>
      <c r="J87" s="5">
        <f t="shared" si="27"/>
        <v>0</v>
      </c>
      <c r="K87" s="5">
        <f t="shared" si="27"/>
        <v>0</v>
      </c>
      <c r="L87" s="5">
        <f t="shared" si="27"/>
        <v>0</v>
      </c>
      <c r="M87" s="5">
        <f t="shared" si="27"/>
        <v>0</v>
      </c>
    </row>
    <row r="88" spans="1:14" ht="42" x14ac:dyDescent="0.35">
      <c r="A88" s="45" t="s">
        <v>27</v>
      </c>
      <c r="B88" s="42"/>
      <c r="C88" s="5">
        <f>C89</f>
        <v>0</v>
      </c>
      <c r="D88" s="5">
        <f>D89</f>
        <v>0</v>
      </c>
      <c r="E88" s="16">
        <f t="shared" si="23"/>
        <v>0</v>
      </c>
      <c r="F88" s="5">
        <f t="shared" si="27"/>
        <v>0</v>
      </c>
      <c r="G88" s="5">
        <f t="shared" si="27"/>
        <v>0</v>
      </c>
      <c r="H88" s="5">
        <f t="shared" si="27"/>
        <v>0</v>
      </c>
      <c r="I88" s="5">
        <f t="shared" si="27"/>
        <v>0</v>
      </c>
      <c r="J88" s="5">
        <f t="shared" si="27"/>
        <v>0</v>
      </c>
      <c r="K88" s="5">
        <f t="shared" si="27"/>
        <v>0</v>
      </c>
      <c r="L88" s="5">
        <f t="shared" si="27"/>
        <v>0</v>
      </c>
      <c r="M88" s="5">
        <f t="shared" si="27"/>
        <v>0</v>
      </c>
    </row>
    <row r="89" spans="1:14" x14ac:dyDescent="0.35">
      <c r="A89" s="74" t="s">
        <v>41</v>
      </c>
      <c r="B89" s="39"/>
      <c r="C89" s="5">
        <v>0</v>
      </c>
      <c r="D89" s="24">
        <v>0</v>
      </c>
      <c r="E89" s="16">
        <f t="shared" si="23"/>
        <v>0</v>
      </c>
      <c r="F89" s="5"/>
      <c r="G89" s="5"/>
      <c r="H89" s="5"/>
      <c r="I89" s="5"/>
      <c r="J89" s="5"/>
      <c r="K89" s="5"/>
      <c r="L89" s="5"/>
      <c r="M89" s="5"/>
      <c r="N89" s="43" t="s">
        <v>129</v>
      </c>
    </row>
  </sheetData>
  <mergeCells count="11">
    <mergeCell ref="L5:M5"/>
    <mergeCell ref="A1:M1"/>
    <mergeCell ref="A2:M2"/>
    <mergeCell ref="A3:M3"/>
    <mergeCell ref="A5:A6"/>
    <mergeCell ref="B5:B6"/>
    <mergeCell ref="C5:D5"/>
    <mergeCell ref="E5:E6"/>
    <mergeCell ref="F5:G5"/>
    <mergeCell ref="H5:I5"/>
    <mergeCell ref="J5:K5"/>
  </mergeCells>
  <dataValidations disablePrompts="1" count="1">
    <dataValidation allowBlank="1" showInputMessage="1" showErrorMessage="1" errorTitle="ห้ามแก้ไขข้มูล" error="เป็นสูตรเชื่อมโยงค่ะ" sqref="A65565:B65565 IP65565 SL65565 ACH65565 AMD65565 AVZ65565 BFV65565 BPR65565 BZN65565 CJJ65565 CTF65565 DDB65565 DMX65565 DWT65565 EGP65565 EQL65565 FAH65565 FKD65565 FTZ65565 GDV65565 GNR65565 GXN65565 HHJ65565 HRF65565 IBB65565 IKX65565 IUT65565 JEP65565 JOL65565 JYH65565 KID65565 KRZ65565 LBV65565 LLR65565 LVN65565 MFJ65565 MPF65565 MZB65565 NIX65565 NST65565 OCP65565 OML65565 OWH65565 PGD65565 PPZ65565 PZV65565 QJR65565 QTN65565 RDJ65565 RNF65565 RXB65565 SGX65565 SQT65565 TAP65565 TKL65565 TUH65565 UED65565 UNZ65565 UXV65565 VHR65565 VRN65565 WBJ65565 WLF65565 WVB65565 A131101:B131101 IP131101 SL131101 ACH131101 AMD131101 AVZ131101 BFV131101 BPR131101 BZN131101 CJJ131101 CTF131101 DDB131101 DMX131101 DWT131101 EGP131101 EQL131101 FAH131101 FKD131101 FTZ131101 GDV131101 GNR131101 GXN131101 HHJ131101 HRF131101 IBB131101 IKX131101 IUT131101 JEP131101 JOL131101 JYH131101 KID131101 KRZ131101 LBV131101 LLR131101 LVN131101 MFJ131101 MPF131101 MZB131101 NIX131101 NST131101 OCP131101 OML131101 OWH131101 PGD131101 PPZ131101 PZV131101 QJR131101 QTN131101 RDJ131101 RNF131101 RXB131101 SGX131101 SQT131101 TAP131101 TKL131101 TUH131101 UED131101 UNZ131101 UXV131101 VHR131101 VRN131101 WBJ131101 WLF131101 WVB131101 A196637:B196637 IP196637 SL196637 ACH196637 AMD196637 AVZ196637 BFV196637 BPR196637 BZN196637 CJJ196637 CTF196637 DDB196637 DMX196637 DWT196637 EGP196637 EQL196637 FAH196637 FKD196637 FTZ196637 GDV196637 GNR196637 GXN196637 HHJ196637 HRF196637 IBB196637 IKX196637 IUT196637 JEP196637 JOL196637 JYH196637 KID196637 KRZ196637 LBV196637 LLR196637 LVN196637 MFJ196637 MPF196637 MZB196637 NIX196637 NST196637 OCP196637 OML196637 OWH196637 PGD196637 PPZ196637 PZV196637 QJR196637 QTN196637 RDJ196637 RNF196637 RXB196637 SGX196637 SQT196637 TAP196637 TKL196637 TUH196637 UED196637 UNZ196637 UXV196637 VHR196637 VRN196637 WBJ196637 WLF196637 WVB196637 A262173:B262173 IP262173 SL262173 ACH262173 AMD262173 AVZ262173 BFV262173 BPR262173 BZN262173 CJJ262173 CTF262173 DDB262173 DMX262173 DWT262173 EGP262173 EQL262173 FAH262173 FKD262173 FTZ262173 GDV262173 GNR262173 GXN262173 HHJ262173 HRF262173 IBB262173 IKX262173 IUT262173 JEP262173 JOL262173 JYH262173 KID262173 KRZ262173 LBV262173 LLR262173 LVN262173 MFJ262173 MPF262173 MZB262173 NIX262173 NST262173 OCP262173 OML262173 OWH262173 PGD262173 PPZ262173 PZV262173 QJR262173 QTN262173 RDJ262173 RNF262173 RXB262173 SGX262173 SQT262173 TAP262173 TKL262173 TUH262173 UED262173 UNZ262173 UXV262173 VHR262173 VRN262173 WBJ262173 WLF262173 WVB262173 A327709:B327709 IP327709 SL327709 ACH327709 AMD327709 AVZ327709 BFV327709 BPR327709 BZN327709 CJJ327709 CTF327709 DDB327709 DMX327709 DWT327709 EGP327709 EQL327709 FAH327709 FKD327709 FTZ327709 GDV327709 GNR327709 GXN327709 HHJ327709 HRF327709 IBB327709 IKX327709 IUT327709 JEP327709 JOL327709 JYH327709 KID327709 KRZ327709 LBV327709 LLR327709 LVN327709 MFJ327709 MPF327709 MZB327709 NIX327709 NST327709 OCP327709 OML327709 OWH327709 PGD327709 PPZ327709 PZV327709 QJR327709 QTN327709 RDJ327709 RNF327709 RXB327709 SGX327709 SQT327709 TAP327709 TKL327709 TUH327709 UED327709 UNZ327709 UXV327709 VHR327709 VRN327709 WBJ327709 WLF327709 WVB327709 A393245:B393245 IP393245 SL393245 ACH393245 AMD393245 AVZ393245 BFV393245 BPR393245 BZN393245 CJJ393245 CTF393245 DDB393245 DMX393245 DWT393245 EGP393245 EQL393245 FAH393245 FKD393245 FTZ393245 GDV393245 GNR393245 GXN393245 HHJ393245 HRF393245 IBB393245 IKX393245 IUT393245 JEP393245 JOL393245 JYH393245 KID393245 KRZ393245 LBV393245 LLR393245 LVN393245 MFJ393245 MPF393245 MZB393245 NIX393245 NST393245 OCP393245 OML393245 OWH393245 PGD393245 PPZ393245 PZV393245 QJR393245 QTN393245 RDJ393245 RNF393245 RXB393245 SGX393245 SQT393245 TAP393245 TKL393245 TUH393245 UED393245 UNZ393245 UXV393245 VHR393245 VRN393245 WBJ393245 WLF393245 WVB393245 A458781:B458781 IP458781 SL458781 ACH458781 AMD458781 AVZ458781 BFV458781 BPR458781 BZN458781 CJJ458781 CTF458781 DDB458781 DMX458781 DWT458781 EGP458781 EQL458781 FAH458781 FKD458781 FTZ458781 GDV458781 GNR458781 GXN458781 HHJ458781 HRF458781 IBB458781 IKX458781 IUT458781 JEP458781 JOL458781 JYH458781 KID458781 KRZ458781 LBV458781 LLR458781 LVN458781 MFJ458781 MPF458781 MZB458781 NIX458781 NST458781 OCP458781 OML458781 OWH458781 PGD458781 PPZ458781 PZV458781 QJR458781 QTN458781 RDJ458781 RNF458781 RXB458781 SGX458781 SQT458781 TAP458781 TKL458781 TUH458781 UED458781 UNZ458781 UXV458781 VHR458781 VRN458781 WBJ458781 WLF458781 WVB458781 A524317:B524317 IP524317 SL524317 ACH524317 AMD524317 AVZ524317 BFV524317 BPR524317 BZN524317 CJJ524317 CTF524317 DDB524317 DMX524317 DWT524317 EGP524317 EQL524317 FAH524317 FKD524317 FTZ524317 GDV524317 GNR524317 GXN524317 HHJ524317 HRF524317 IBB524317 IKX524317 IUT524317 JEP524317 JOL524317 JYH524317 KID524317 KRZ524317 LBV524317 LLR524317 LVN524317 MFJ524317 MPF524317 MZB524317 NIX524317 NST524317 OCP524317 OML524317 OWH524317 PGD524317 PPZ524317 PZV524317 QJR524317 QTN524317 RDJ524317 RNF524317 RXB524317 SGX524317 SQT524317 TAP524317 TKL524317 TUH524317 UED524317 UNZ524317 UXV524317 VHR524317 VRN524317 WBJ524317 WLF524317 WVB524317 A589853:B589853 IP589853 SL589853 ACH589853 AMD589853 AVZ589853 BFV589853 BPR589853 BZN589853 CJJ589853 CTF589853 DDB589853 DMX589853 DWT589853 EGP589853 EQL589853 FAH589853 FKD589853 FTZ589853 GDV589853 GNR589853 GXN589853 HHJ589853 HRF589853 IBB589853 IKX589853 IUT589853 JEP589853 JOL589853 JYH589853 KID589853 KRZ589853 LBV589853 LLR589853 LVN589853 MFJ589853 MPF589853 MZB589853 NIX589853 NST589853 OCP589853 OML589853 OWH589853 PGD589853 PPZ589853 PZV589853 QJR589853 QTN589853 RDJ589853 RNF589853 RXB589853 SGX589853 SQT589853 TAP589853 TKL589853 TUH589853 UED589853 UNZ589853 UXV589853 VHR589853 VRN589853 WBJ589853 WLF589853 WVB589853 A655389:B655389 IP655389 SL655389 ACH655389 AMD655389 AVZ655389 BFV655389 BPR655389 BZN655389 CJJ655389 CTF655389 DDB655389 DMX655389 DWT655389 EGP655389 EQL655389 FAH655389 FKD655389 FTZ655389 GDV655389 GNR655389 GXN655389 HHJ655389 HRF655389 IBB655389 IKX655389 IUT655389 JEP655389 JOL655389 JYH655389 KID655389 KRZ655389 LBV655389 LLR655389 LVN655389 MFJ655389 MPF655389 MZB655389 NIX655389 NST655389 OCP655389 OML655389 OWH655389 PGD655389 PPZ655389 PZV655389 QJR655389 QTN655389 RDJ655389 RNF655389 RXB655389 SGX655389 SQT655389 TAP655389 TKL655389 TUH655389 UED655389 UNZ655389 UXV655389 VHR655389 VRN655389 WBJ655389 WLF655389 WVB655389 A720925:B720925 IP720925 SL720925 ACH720925 AMD720925 AVZ720925 BFV720925 BPR720925 BZN720925 CJJ720925 CTF720925 DDB720925 DMX720925 DWT720925 EGP720925 EQL720925 FAH720925 FKD720925 FTZ720925 GDV720925 GNR720925 GXN720925 HHJ720925 HRF720925 IBB720925 IKX720925 IUT720925 JEP720925 JOL720925 JYH720925 KID720925 KRZ720925 LBV720925 LLR720925 LVN720925 MFJ720925 MPF720925 MZB720925 NIX720925 NST720925 OCP720925 OML720925 OWH720925 PGD720925 PPZ720925 PZV720925 QJR720925 QTN720925 RDJ720925 RNF720925 RXB720925 SGX720925 SQT720925 TAP720925 TKL720925 TUH720925 UED720925 UNZ720925 UXV720925 VHR720925 VRN720925 WBJ720925 WLF720925 WVB720925 A786461:B786461 IP786461 SL786461 ACH786461 AMD786461 AVZ786461 BFV786461 BPR786461 BZN786461 CJJ786461 CTF786461 DDB786461 DMX786461 DWT786461 EGP786461 EQL786461 FAH786461 FKD786461 FTZ786461 GDV786461 GNR786461 GXN786461 HHJ786461 HRF786461 IBB786461 IKX786461 IUT786461 JEP786461 JOL786461 JYH786461 KID786461 KRZ786461 LBV786461 LLR786461 LVN786461 MFJ786461 MPF786461 MZB786461 NIX786461 NST786461 OCP786461 OML786461 OWH786461 PGD786461 PPZ786461 PZV786461 QJR786461 QTN786461 RDJ786461 RNF786461 RXB786461 SGX786461 SQT786461 TAP786461 TKL786461 TUH786461 UED786461 UNZ786461 UXV786461 VHR786461 VRN786461 WBJ786461 WLF786461 WVB786461 A851997:B851997 IP851997 SL851997 ACH851997 AMD851997 AVZ851997 BFV851997 BPR851997 BZN851997 CJJ851997 CTF851997 DDB851997 DMX851997 DWT851997 EGP851997 EQL851997 FAH851997 FKD851997 FTZ851997 GDV851997 GNR851997 GXN851997 HHJ851997 HRF851997 IBB851997 IKX851997 IUT851997 JEP851997 JOL851997 JYH851997 KID851997 KRZ851997 LBV851997 LLR851997 LVN851997 MFJ851997 MPF851997 MZB851997 NIX851997 NST851997 OCP851997 OML851997 OWH851997 PGD851997 PPZ851997 PZV851997 QJR851997 QTN851997 RDJ851997 RNF851997 RXB851997 SGX851997 SQT851997 TAP851997 TKL851997 TUH851997 UED851997 UNZ851997 UXV851997 VHR851997 VRN851997 WBJ851997 WLF851997 WVB851997 A917533:B917533 IP917533 SL917533 ACH917533 AMD917533 AVZ917533 BFV917533 BPR917533 BZN917533 CJJ917533 CTF917533 DDB917533 DMX917533 DWT917533 EGP917533 EQL917533 FAH917533 FKD917533 FTZ917533 GDV917533 GNR917533 GXN917533 HHJ917533 HRF917533 IBB917533 IKX917533 IUT917533 JEP917533 JOL917533 JYH917533 KID917533 KRZ917533 LBV917533 LLR917533 LVN917533 MFJ917533 MPF917533 MZB917533 NIX917533 NST917533 OCP917533 OML917533 OWH917533 PGD917533 PPZ917533 PZV917533 QJR917533 QTN917533 RDJ917533 RNF917533 RXB917533 SGX917533 SQT917533 TAP917533 TKL917533 TUH917533 UED917533 UNZ917533 UXV917533 VHR917533 VRN917533 WBJ917533 WLF917533 WVB917533 A983069:B983069 IP983069 SL983069 ACH983069 AMD983069 AVZ983069 BFV983069 BPR983069 BZN983069 CJJ983069 CTF983069 DDB983069 DMX983069 DWT983069 EGP983069 EQL983069 FAH983069 FKD983069 FTZ983069 GDV983069 GNR983069 GXN983069 HHJ983069 HRF983069 IBB983069 IKX983069 IUT983069 JEP983069 JOL983069 JYH983069 KID983069 KRZ983069 LBV983069 LLR983069 LVN983069 MFJ983069 MPF983069 MZB983069 NIX983069 NST983069 OCP983069 OML983069 OWH983069 PGD983069 PPZ983069 PZV983069 QJR983069 QTN983069 RDJ983069 RNF983069 RXB983069 SGX983069 SQT983069 TAP983069 TKL983069 TUH983069 UED983069 UNZ983069 UXV983069 VHR983069 VRN983069 WBJ983069 WLF983069 WVB983069 WVC983069:WVI983088 IQ65565:IW65584 SM65565:SS65584 ACI65565:ACO65584 AME65565:AMK65584 AWA65565:AWG65584 BFW65565:BGC65584 BPS65565:BPY65584 BZO65565:BZU65584 CJK65565:CJQ65584 CTG65565:CTM65584 DDC65565:DDI65584 DMY65565:DNE65584 DWU65565:DXA65584 EGQ65565:EGW65584 EQM65565:EQS65584 FAI65565:FAO65584 FKE65565:FKK65584 FUA65565:FUG65584 GDW65565:GEC65584 GNS65565:GNY65584 GXO65565:GXU65584 HHK65565:HHQ65584 HRG65565:HRM65584 IBC65565:IBI65584 IKY65565:ILE65584 IUU65565:IVA65584 JEQ65565:JEW65584 JOM65565:JOS65584 JYI65565:JYO65584 KIE65565:KIK65584 KSA65565:KSG65584 LBW65565:LCC65584 LLS65565:LLY65584 LVO65565:LVU65584 MFK65565:MFQ65584 MPG65565:MPM65584 MZC65565:MZI65584 NIY65565:NJE65584 NSU65565:NTA65584 OCQ65565:OCW65584 OMM65565:OMS65584 OWI65565:OWO65584 PGE65565:PGK65584 PQA65565:PQG65584 PZW65565:QAC65584 QJS65565:QJY65584 QTO65565:QTU65584 RDK65565:RDQ65584 RNG65565:RNM65584 RXC65565:RXI65584 SGY65565:SHE65584 SQU65565:SRA65584 TAQ65565:TAW65584 TKM65565:TKS65584 TUI65565:TUO65584 UEE65565:UEK65584 UOA65565:UOG65584 UXW65565:UYC65584 VHS65565:VHY65584 VRO65565:VRU65584 WBK65565:WBQ65584 WLG65565:WLM65584 WVC65565:WVI65584 IQ131101:IW131120 SM131101:SS131120 ACI131101:ACO131120 AME131101:AMK131120 AWA131101:AWG131120 BFW131101:BGC131120 BPS131101:BPY131120 BZO131101:BZU131120 CJK131101:CJQ131120 CTG131101:CTM131120 DDC131101:DDI131120 DMY131101:DNE131120 DWU131101:DXA131120 EGQ131101:EGW131120 EQM131101:EQS131120 FAI131101:FAO131120 FKE131101:FKK131120 FUA131101:FUG131120 GDW131101:GEC131120 GNS131101:GNY131120 GXO131101:GXU131120 HHK131101:HHQ131120 HRG131101:HRM131120 IBC131101:IBI131120 IKY131101:ILE131120 IUU131101:IVA131120 JEQ131101:JEW131120 JOM131101:JOS131120 JYI131101:JYO131120 KIE131101:KIK131120 KSA131101:KSG131120 LBW131101:LCC131120 LLS131101:LLY131120 LVO131101:LVU131120 MFK131101:MFQ131120 MPG131101:MPM131120 MZC131101:MZI131120 NIY131101:NJE131120 NSU131101:NTA131120 OCQ131101:OCW131120 OMM131101:OMS131120 OWI131101:OWO131120 PGE131101:PGK131120 PQA131101:PQG131120 PZW131101:QAC131120 QJS131101:QJY131120 QTO131101:QTU131120 RDK131101:RDQ131120 RNG131101:RNM131120 RXC131101:RXI131120 SGY131101:SHE131120 SQU131101:SRA131120 TAQ131101:TAW131120 TKM131101:TKS131120 TUI131101:TUO131120 UEE131101:UEK131120 UOA131101:UOG131120 UXW131101:UYC131120 VHS131101:VHY131120 VRO131101:VRU131120 WBK131101:WBQ131120 WLG131101:WLM131120 WVC131101:WVI131120 IQ196637:IW196656 SM196637:SS196656 ACI196637:ACO196656 AME196637:AMK196656 AWA196637:AWG196656 BFW196637:BGC196656 BPS196637:BPY196656 BZO196637:BZU196656 CJK196637:CJQ196656 CTG196637:CTM196656 DDC196637:DDI196656 DMY196637:DNE196656 DWU196637:DXA196656 EGQ196637:EGW196656 EQM196637:EQS196656 FAI196637:FAO196656 FKE196637:FKK196656 FUA196637:FUG196656 GDW196637:GEC196656 GNS196637:GNY196656 GXO196637:GXU196656 HHK196637:HHQ196656 HRG196637:HRM196656 IBC196637:IBI196656 IKY196637:ILE196656 IUU196637:IVA196656 JEQ196637:JEW196656 JOM196637:JOS196656 JYI196637:JYO196656 KIE196637:KIK196656 KSA196637:KSG196656 LBW196637:LCC196656 LLS196637:LLY196656 LVO196637:LVU196656 MFK196637:MFQ196656 MPG196637:MPM196656 MZC196637:MZI196656 NIY196637:NJE196656 NSU196637:NTA196656 OCQ196637:OCW196656 OMM196637:OMS196656 OWI196637:OWO196656 PGE196637:PGK196656 PQA196637:PQG196656 PZW196637:QAC196656 QJS196637:QJY196656 QTO196637:QTU196656 RDK196637:RDQ196656 RNG196637:RNM196656 RXC196637:RXI196656 SGY196637:SHE196656 SQU196637:SRA196656 TAQ196637:TAW196656 TKM196637:TKS196656 TUI196637:TUO196656 UEE196637:UEK196656 UOA196637:UOG196656 UXW196637:UYC196656 VHS196637:VHY196656 VRO196637:VRU196656 WBK196637:WBQ196656 WLG196637:WLM196656 WVC196637:WVI196656 IQ262173:IW262192 SM262173:SS262192 ACI262173:ACO262192 AME262173:AMK262192 AWA262173:AWG262192 BFW262173:BGC262192 BPS262173:BPY262192 BZO262173:BZU262192 CJK262173:CJQ262192 CTG262173:CTM262192 DDC262173:DDI262192 DMY262173:DNE262192 DWU262173:DXA262192 EGQ262173:EGW262192 EQM262173:EQS262192 FAI262173:FAO262192 FKE262173:FKK262192 FUA262173:FUG262192 GDW262173:GEC262192 GNS262173:GNY262192 GXO262173:GXU262192 HHK262173:HHQ262192 HRG262173:HRM262192 IBC262173:IBI262192 IKY262173:ILE262192 IUU262173:IVA262192 JEQ262173:JEW262192 JOM262173:JOS262192 JYI262173:JYO262192 KIE262173:KIK262192 KSA262173:KSG262192 LBW262173:LCC262192 LLS262173:LLY262192 LVO262173:LVU262192 MFK262173:MFQ262192 MPG262173:MPM262192 MZC262173:MZI262192 NIY262173:NJE262192 NSU262173:NTA262192 OCQ262173:OCW262192 OMM262173:OMS262192 OWI262173:OWO262192 PGE262173:PGK262192 PQA262173:PQG262192 PZW262173:QAC262192 QJS262173:QJY262192 QTO262173:QTU262192 RDK262173:RDQ262192 RNG262173:RNM262192 RXC262173:RXI262192 SGY262173:SHE262192 SQU262173:SRA262192 TAQ262173:TAW262192 TKM262173:TKS262192 TUI262173:TUO262192 UEE262173:UEK262192 UOA262173:UOG262192 UXW262173:UYC262192 VHS262173:VHY262192 VRO262173:VRU262192 WBK262173:WBQ262192 WLG262173:WLM262192 WVC262173:WVI262192 IQ327709:IW327728 SM327709:SS327728 ACI327709:ACO327728 AME327709:AMK327728 AWA327709:AWG327728 BFW327709:BGC327728 BPS327709:BPY327728 BZO327709:BZU327728 CJK327709:CJQ327728 CTG327709:CTM327728 DDC327709:DDI327728 DMY327709:DNE327728 DWU327709:DXA327728 EGQ327709:EGW327728 EQM327709:EQS327728 FAI327709:FAO327728 FKE327709:FKK327728 FUA327709:FUG327728 GDW327709:GEC327728 GNS327709:GNY327728 GXO327709:GXU327728 HHK327709:HHQ327728 HRG327709:HRM327728 IBC327709:IBI327728 IKY327709:ILE327728 IUU327709:IVA327728 JEQ327709:JEW327728 JOM327709:JOS327728 JYI327709:JYO327728 KIE327709:KIK327728 KSA327709:KSG327728 LBW327709:LCC327728 LLS327709:LLY327728 LVO327709:LVU327728 MFK327709:MFQ327728 MPG327709:MPM327728 MZC327709:MZI327728 NIY327709:NJE327728 NSU327709:NTA327728 OCQ327709:OCW327728 OMM327709:OMS327728 OWI327709:OWO327728 PGE327709:PGK327728 PQA327709:PQG327728 PZW327709:QAC327728 QJS327709:QJY327728 QTO327709:QTU327728 RDK327709:RDQ327728 RNG327709:RNM327728 RXC327709:RXI327728 SGY327709:SHE327728 SQU327709:SRA327728 TAQ327709:TAW327728 TKM327709:TKS327728 TUI327709:TUO327728 UEE327709:UEK327728 UOA327709:UOG327728 UXW327709:UYC327728 VHS327709:VHY327728 VRO327709:VRU327728 WBK327709:WBQ327728 WLG327709:WLM327728 WVC327709:WVI327728 IQ393245:IW393264 SM393245:SS393264 ACI393245:ACO393264 AME393245:AMK393264 AWA393245:AWG393264 BFW393245:BGC393264 BPS393245:BPY393264 BZO393245:BZU393264 CJK393245:CJQ393264 CTG393245:CTM393264 DDC393245:DDI393264 DMY393245:DNE393264 DWU393245:DXA393264 EGQ393245:EGW393264 EQM393245:EQS393264 FAI393245:FAO393264 FKE393245:FKK393264 FUA393245:FUG393264 GDW393245:GEC393264 GNS393245:GNY393264 GXO393245:GXU393264 HHK393245:HHQ393264 HRG393245:HRM393264 IBC393245:IBI393264 IKY393245:ILE393264 IUU393245:IVA393264 JEQ393245:JEW393264 JOM393245:JOS393264 JYI393245:JYO393264 KIE393245:KIK393264 KSA393245:KSG393264 LBW393245:LCC393264 LLS393245:LLY393264 LVO393245:LVU393264 MFK393245:MFQ393264 MPG393245:MPM393264 MZC393245:MZI393264 NIY393245:NJE393264 NSU393245:NTA393264 OCQ393245:OCW393264 OMM393245:OMS393264 OWI393245:OWO393264 PGE393245:PGK393264 PQA393245:PQG393264 PZW393245:QAC393264 QJS393245:QJY393264 QTO393245:QTU393264 RDK393245:RDQ393264 RNG393245:RNM393264 RXC393245:RXI393264 SGY393245:SHE393264 SQU393245:SRA393264 TAQ393245:TAW393264 TKM393245:TKS393264 TUI393245:TUO393264 UEE393245:UEK393264 UOA393245:UOG393264 UXW393245:UYC393264 VHS393245:VHY393264 VRO393245:VRU393264 WBK393245:WBQ393264 WLG393245:WLM393264 WVC393245:WVI393264 IQ458781:IW458800 SM458781:SS458800 ACI458781:ACO458800 AME458781:AMK458800 AWA458781:AWG458800 BFW458781:BGC458800 BPS458781:BPY458800 BZO458781:BZU458800 CJK458781:CJQ458800 CTG458781:CTM458800 DDC458781:DDI458800 DMY458781:DNE458800 DWU458781:DXA458800 EGQ458781:EGW458800 EQM458781:EQS458800 FAI458781:FAO458800 FKE458781:FKK458800 FUA458781:FUG458800 GDW458781:GEC458800 GNS458781:GNY458800 GXO458781:GXU458800 HHK458781:HHQ458800 HRG458781:HRM458800 IBC458781:IBI458800 IKY458781:ILE458800 IUU458781:IVA458800 JEQ458781:JEW458800 JOM458781:JOS458800 JYI458781:JYO458800 KIE458781:KIK458800 KSA458781:KSG458800 LBW458781:LCC458800 LLS458781:LLY458800 LVO458781:LVU458800 MFK458781:MFQ458800 MPG458781:MPM458800 MZC458781:MZI458800 NIY458781:NJE458800 NSU458781:NTA458800 OCQ458781:OCW458800 OMM458781:OMS458800 OWI458781:OWO458800 PGE458781:PGK458800 PQA458781:PQG458800 PZW458781:QAC458800 QJS458781:QJY458800 QTO458781:QTU458800 RDK458781:RDQ458800 RNG458781:RNM458800 RXC458781:RXI458800 SGY458781:SHE458800 SQU458781:SRA458800 TAQ458781:TAW458800 TKM458781:TKS458800 TUI458781:TUO458800 UEE458781:UEK458800 UOA458781:UOG458800 UXW458781:UYC458800 VHS458781:VHY458800 VRO458781:VRU458800 WBK458781:WBQ458800 WLG458781:WLM458800 WVC458781:WVI458800 IQ524317:IW524336 SM524317:SS524336 ACI524317:ACO524336 AME524317:AMK524336 AWA524317:AWG524336 BFW524317:BGC524336 BPS524317:BPY524336 BZO524317:BZU524336 CJK524317:CJQ524336 CTG524317:CTM524336 DDC524317:DDI524336 DMY524317:DNE524336 DWU524317:DXA524336 EGQ524317:EGW524336 EQM524317:EQS524336 FAI524317:FAO524336 FKE524317:FKK524336 FUA524317:FUG524336 GDW524317:GEC524336 GNS524317:GNY524336 GXO524317:GXU524336 HHK524317:HHQ524336 HRG524317:HRM524336 IBC524317:IBI524336 IKY524317:ILE524336 IUU524317:IVA524336 JEQ524317:JEW524336 JOM524317:JOS524336 JYI524317:JYO524336 KIE524317:KIK524336 KSA524317:KSG524336 LBW524317:LCC524336 LLS524317:LLY524336 LVO524317:LVU524336 MFK524317:MFQ524336 MPG524317:MPM524336 MZC524317:MZI524336 NIY524317:NJE524336 NSU524317:NTA524336 OCQ524317:OCW524336 OMM524317:OMS524336 OWI524317:OWO524336 PGE524317:PGK524336 PQA524317:PQG524336 PZW524317:QAC524336 QJS524317:QJY524336 QTO524317:QTU524336 RDK524317:RDQ524336 RNG524317:RNM524336 RXC524317:RXI524336 SGY524317:SHE524336 SQU524317:SRA524336 TAQ524317:TAW524336 TKM524317:TKS524336 TUI524317:TUO524336 UEE524317:UEK524336 UOA524317:UOG524336 UXW524317:UYC524336 VHS524317:VHY524336 VRO524317:VRU524336 WBK524317:WBQ524336 WLG524317:WLM524336 WVC524317:WVI524336 IQ589853:IW589872 SM589853:SS589872 ACI589853:ACO589872 AME589853:AMK589872 AWA589853:AWG589872 BFW589853:BGC589872 BPS589853:BPY589872 BZO589853:BZU589872 CJK589853:CJQ589872 CTG589853:CTM589872 DDC589853:DDI589872 DMY589853:DNE589872 DWU589853:DXA589872 EGQ589853:EGW589872 EQM589853:EQS589872 FAI589853:FAO589872 FKE589853:FKK589872 FUA589853:FUG589872 GDW589853:GEC589872 GNS589853:GNY589872 GXO589853:GXU589872 HHK589853:HHQ589872 HRG589853:HRM589872 IBC589853:IBI589872 IKY589853:ILE589872 IUU589853:IVA589872 JEQ589853:JEW589872 JOM589853:JOS589872 JYI589853:JYO589872 KIE589853:KIK589872 KSA589853:KSG589872 LBW589853:LCC589872 LLS589853:LLY589872 LVO589853:LVU589872 MFK589853:MFQ589872 MPG589853:MPM589872 MZC589853:MZI589872 NIY589853:NJE589872 NSU589853:NTA589872 OCQ589853:OCW589872 OMM589853:OMS589872 OWI589853:OWO589872 PGE589853:PGK589872 PQA589853:PQG589872 PZW589853:QAC589872 QJS589853:QJY589872 QTO589853:QTU589872 RDK589853:RDQ589872 RNG589853:RNM589872 RXC589853:RXI589872 SGY589853:SHE589872 SQU589853:SRA589872 TAQ589853:TAW589872 TKM589853:TKS589872 TUI589853:TUO589872 UEE589853:UEK589872 UOA589853:UOG589872 UXW589853:UYC589872 VHS589853:VHY589872 VRO589853:VRU589872 WBK589853:WBQ589872 WLG589853:WLM589872 WVC589853:WVI589872 IQ655389:IW655408 SM655389:SS655408 ACI655389:ACO655408 AME655389:AMK655408 AWA655389:AWG655408 BFW655389:BGC655408 BPS655389:BPY655408 BZO655389:BZU655408 CJK655389:CJQ655408 CTG655389:CTM655408 DDC655389:DDI655408 DMY655389:DNE655408 DWU655389:DXA655408 EGQ655389:EGW655408 EQM655389:EQS655408 FAI655389:FAO655408 FKE655389:FKK655408 FUA655389:FUG655408 GDW655389:GEC655408 GNS655389:GNY655408 GXO655389:GXU655408 HHK655389:HHQ655408 HRG655389:HRM655408 IBC655389:IBI655408 IKY655389:ILE655408 IUU655389:IVA655408 JEQ655389:JEW655408 JOM655389:JOS655408 JYI655389:JYO655408 KIE655389:KIK655408 KSA655389:KSG655408 LBW655389:LCC655408 LLS655389:LLY655408 LVO655389:LVU655408 MFK655389:MFQ655408 MPG655389:MPM655408 MZC655389:MZI655408 NIY655389:NJE655408 NSU655389:NTA655408 OCQ655389:OCW655408 OMM655389:OMS655408 OWI655389:OWO655408 PGE655389:PGK655408 PQA655389:PQG655408 PZW655389:QAC655408 QJS655389:QJY655408 QTO655389:QTU655408 RDK655389:RDQ655408 RNG655389:RNM655408 RXC655389:RXI655408 SGY655389:SHE655408 SQU655389:SRA655408 TAQ655389:TAW655408 TKM655389:TKS655408 TUI655389:TUO655408 UEE655389:UEK655408 UOA655389:UOG655408 UXW655389:UYC655408 VHS655389:VHY655408 VRO655389:VRU655408 WBK655389:WBQ655408 WLG655389:WLM655408 WVC655389:WVI655408 IQ720925:IW720944 SM720925:SS720944 ACI720925:ACO720944 AME720925:AMK720944 AWA720925:AWG720944 BFW720925:BGC720944 BPS720925:BPY720944 BZO720925:BZU720944 CJK720925:CJQ720944 CTG720925:CTM720944 DDC720925:DDI720944 DMY720925:DNE720944 DWU720925:DXA720944 EGQ720925:EGW720944 EQM720925:EQS720944 FAI720925:FAO720944 FKE720925:FKK720944 FUA720925:FUG720944 GDW720925:GEC720944 GNS720925:GNY720944 GXO720925:GXU720944 HHK720925:HHQ720944 HRG720925:HRM720944 IBC720925:IBI720944 IKY720925:ILE720944 IUU720925:IVA720944 JEQ720925:JEW720944 JOM720925:JOS720944 JYI720925:JYO720944 KIE720925:KIK720944 KSA720925:KSG720944 LBW720925:LCC720944 LLS720925:LLY720944 LVO720925:LVU720944 MFK720925:MFQ720944 MPG720925:MPM720944 MZC720925:MZI720944 NIY720925:NJE720944 NSU720925:NTA720944 OCQ720925:OCW720944 OMM720925:OMS720944 OWI720925:OWO720944 PGE720925:PGK720944 PQA720925:PQG720944 PZW720925:QAC720944 QJS720925:QJY720944 QTO720925:QTU720944 RDK720925:RDQ720944 RNG720925:RNM720944 RXC720925:RXI720944 SGY720925:SHE720944 SQU720925:SRA720944 TAQ720925:TAW720944 TKM720925:TKS720944 TUI720925:TUO720944 UEE720925:UEK720944 UOA720925:UOG720944 UXW720925:UYC720944 VHS720925:VHY720944 VRO720925:VRU720944 WBK720925:WBQ720944 WLG720925:WLM720944 WVC720925:WVI720944 IQ786461:IW786480 SM786461:SS786480 ACI786461:ACO786480 AME786461:AMK786480 AWA786461:AWG786480 BFW786461:BGC786480 BPS786461:BPY786480 BZO786461:BZU786480 CJK786461:CJQ786480 CTG786461:CTM786480 DDC786461:DDI786480 DMY786461:DNE786480 DWU786461:DXA786480 EGQ786461:EGW786480 EQM786461:EQS786480 FAI786461:FAO786480 FKE786461:FKK786480 FUA786461:FUG786480 GDW786461:GEC786480 GNS786461:GNY786480 GXO786461:GXU786480 HHK786461:HHQ786480 HRG786461:HRM786480 IBC786461:IBI786480 IKY786461:ILE786480 IUU786461:IVA786480 JEQ786461:JEW786480 JOM786461:JOS786480 JYI786461:JYO786480 KIE786461:KIK786480 KSA786461:KSG786480 LBW786461:LCC786480 LLS786461:LLY786480 LVO786461:LVU786480 MFK786461:MFQ786480 MPG786461:MPM786480 MZC786461:MZI786480 NIY786461:NJE786480 NSU786461:NTA786480 OCQ786461:OCW786480 OMM786461:OMS786480 OWI786461:OWO786480 PGE786461:PGK786480 PQA786461:PQG786480 PZW786461:QAC786480 QJS786461:QJY786480 QTO786461:QTU786480 RDK786461:RDQ786480 RNG786461:RNM786480 RXC786461:RXI786480 SGY786461:SHE786480 SQU786461:SRA786480 TAQ786461:TAW786480 TKM786461:TKS786480 TUI786461:TUO786480 UEE786461:UEK786480 UOA786461:UOG786480 UXW786461:UYC786480 VHS786461:VHY786480 VRO786461:VRU786480 WBK786461:WBQ786480 WLG786461:WLM786480 WVC786461:WVI786480 IQ851997:IW852016 SM851997:SS852016 ACI851997:ACO852016 AME851997:AMK852016 AWA851997:AWG852016 BFW851997:BGC852016 BPS851997:BPY852016 BZO851997:BZU852016 CJK851997:CJQ852016 CTG851997:CTM852016 DDC851997:DDI852016 DMY851997:DNE852016 DWU851997:DXA852016 EGQ851997:EGW852016 EQM851997:EQS852016 FAI851997:FAO852016 FKE851997:FKK852016 FUA851997:FUG852016 GDW851997:GEC852016 GNS851997:GNY852016 GXO851997:GXU852016 HHK851997:HHQ852016 HRG851997:HRM852016 IBC851997:IBI852016 IKY851997:ILE852016 IUU851997:IVA852016 JEQ851997:JEW852016 JOM851997:JOS852016 JYI851997:JYO852016 KIE851997:KIK852016 KSA851997:KSG852016 LBW851997:LCC852016 LLS851997:LLY852016 LVO851997:LVU852016 MFK851997:MFQ852016 MPG851997:MPM852016 MZC851997:MZI852016 NIY851997:NJE852016 NSU851997:NTA852016 OCQ851997:OCW852016 OMM851997:OMS852016 OWI851997:OWO852016 PGE851997:PGK852016 PQA851997:PQG852016 PZW851997:QAC852016 QJS851997:QJY852016 QTO851997:QTU852016 RDK851997:RDQ852016 RNG851997:RNM852016 RXC851997:RXI852016 SGY851997:SHE852016 SQU851997:SRA852016 TAQ851997:TAW852016 TKM851997:TKS852016 TUI851997:TUO852016 UEE851997:UEK852016 UOA851997:UOG852016 UXW851997:UYC852016 VHS851997:VHY852016 VRO851997:VRU852016 WBK851997:WBQ852016 WLG851997:WLM852016 WVC851997:WVI852016 IQ917533:IW917552 SM917533:SS917552 ACI917533:ACO917552 AME917533:AMK917552 AWA917533:AWG917552 BFW917533:BGC917552 BPS917533:BPY917552 BZO917533:BZU917552 CJK917533:CJQ917552 CTG917533:CTM917552 DDC917533:DDI917552 DMY917533:DNE917552 DWU917533:DXA917552 EGQ917533:EGW917552 EQM917533:EQS917552 FAI917533:FAO917552 FKE917533:FKK917552 FUA917533:FUG917552 GDW917533:GEC917552 GNS917533:GNY917552 GXO917533:GXU917552 HHK917533:HHQ917552 HRG917533:HRM917552 IBC917533:IBI917552 IKY917533:ILE917552 IUU917533:IVA917552 JEQ917533:JEW917552 JOM917533:JOS917552 JYI917533:JYO917552 KIE917533:KIK917552 KSA917533:KSG917552 LBW917533:LCC917552 LLS917533:LLY917552 LVO917533:LVU917552 MFK917533:MFQ917552 MPG917533:MPM917552 MZC917533:MZI917552 NIY917533:NJE917552 NSU917533:NTA917552 OCQ917533:OCW917552 OMM917533:OMS917552 OWI917533:OWO917552 PGE917533:PGK917552 PQA917533:PQG917552 PZW917533:QAC917552 QJS917533:QJY917552 QTO917533:QTU917552 RDK917533:RDQ917552 RNG917533:RNM917552 RXC917533:RXI917552 SGY917533:SHE917552 SQU917533:SRA917552 TAQ917533:TAW917552 TKM917533:TKS917552 TUI917533:TUO917552 UEE917533:UEK917552 UOA917533:UOG917552 UXW917533:UYC917552 VHS917533:VHY917552 VRO917533:VRU917552 WBK917533:WBQ917552 WLG917533:WLM917552 WVC917533:WVI917552 IQ983069:IW983088 SM983069:SS983088 ACI983069:ACO983088 AME983069:AMK983088 AWA983069:AWG983088 BFW983069:BGC983088 BPS983069:BPY983088 BZO983069:BZU983088 CJK983069:CJQ983088 CTG983069:CTM983088 DDC983069:DDI983088 DMY983069:DNE983088 DWU983069:DXA983088 EGQ983069:EGW983088 EQM983069:EQS983088 FAI983069:FAO983088 FKE983069:FKK983088 FUA983069:FUG983088 GDW983069:GEC983088 GNS983069:GNY983088 GXO983069:GXU983088 HHK983069:HHQ983088 HRG983069:HRM983088 IBC983069:IBI983088 IKY983069:ILE983088 IUU983069:IVA983088 JEQ983069:JEW983088 JOM983069:JOS983088 JYI983069:JYO983088 KIE983069:KIK983088 KSA983069:KSG983088 LBW983069:LCC983088 LLS983069:LLY983088 LVO983069:LVU983088 MFK983069:MFQ983088 MPG983069:MPM983088 MZC983069:MZI983088 NIY983069:NJE983088 NSU983069:NTA983088 OCQ983069:OCW983088 OMM983069:OMS983088 OWI983069:OWO983088 PGE983069:PGK983088 PQA983069:PQG983088 PZW983069:QAC983088 QJS983069:QJY983088 QTO983069:QTU983088 RDK983069:RDQ983088 RNG983069:RNM983088 RXC983069:RXI983088 SGY983069:SHE983088 SQU983069:SRA983088 TAQ983069:TAW983088 TKM983069:TKS983088 TUI983069:TUO983088 UEE983069:UEK983088 UOA983069:UOG983088 UXW983069:UYC983088 VHS983069:VHY983088 VRO983069:VRU983088 WBK983069:WBQ983088 WLG983069:WLM983088 IQ41:IW42 SM41:SS42 ACI41:ACO42 AME41:AMK42 AWA41:AWG42 BFW41:BGC42 BPS41:BPY42 BZO41:BZU42 CJK41:CJQ42 CTG41:CTM42 DDC41:DDI42 DMY41:DNE42 DWU41:DXA42 EGQ41:EGW42 EQM41:EQS42 FAI41:FAO42 FKE41:FKK42 FUA41:FUG42 GDW41:GEC42 GNS41:GNY42 GXO41:GXU42 HHK41:HHQ42 HRG41:HRM42 IBC41:IBI42 IKY41:ILE42 IUU41:IVA42 JEQ41:JEW42 JOM41:JOS42 JYI41:JYO42 KIE41:KIK42 KSA41:KSG42 LBW41:LCC42 LLS41:LLY42 LVO41:LVU42 MFK41:MFQ42 MPG41:MPM42 MZC41:MZI42 NIY41:NJE42 NSU41:NTA42 OCQ41:OCW42 OMM41:OMS42 OWI41:OWO42 PGE41:PGK42 PQA41:PQG42 PZW41:QAC42 QJS41:QJY42 QTO41:QTU42 RDK41:RDQ42 RNG41:RNM42 RXC41:RXI42 SGY41:SHE42 SQU41:SRA42 TAQ41:TAW42 TKM41:TKS42 TUI41:TUO42 UEE41:UEK42 UOA41:UOG42 UXW41:UYC42 VHS41:VHY42 VRO41:VRU42 WBK41:WBQ42 WLG41:WLM42 WVC41:WVI42 C41:C42 C131101:E131120 C196637:E196656 C262173:E262192 C327709:E327728 C393245:E393264 C458781:E458800 C524317:E524336 C589853:E589872 C655389:E655408 C720925:E720944 C786461:E786480 C851997:E852016 C917533:E917552 C983069:E983088 C65565:E65584"/>
  </dataValidations>
  <pageMargins left="0.55118110236220474" right="0.15748031496062992" top="0.78740157480314965" bottom="0.55118110236220474" header="0.31496062992125984" footer="0.31496062992125984"/>
  <pageSetup paperSize="9" scale="80" orientation="landscape" r:id="rId1"/>
  <headerFooter>
    <oddHeader>&amp;R&amp;"TH SarabunPSK,ธรรมดา"&amp;14&amp;P</oddHeader>
    <oddFooter>&amp;R&amp;"TH SarabunPSK,ธรรมดา"&amp;14รายงานแผนการปฏิบัติงานและการใช้จ่ายงบประมาณ ปี 2562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view="pageBreakPreview" zoomScaleNormal="80" zoomScaleSheetLayoutView="100" workbookViewId="0">
      <selection sqref="A1:K1"/>
    </sheetView>
  </sheetViews>
  <sheetFormatPr defaultColWidth="9.125" defaultRowHeight="21" x14ac:dyDescent="0.35"/>
  <cols>
    <col min="1" max="1" width="32.625" style="68" customWidth="1"/>
    <col min="2" max="2" width="11.125" style="67" customWidth="1"/>
    <col min="3" max="3" width="12.875" style="68" customWidth="1"/>
    <col min="4" max="4" width="11.125" style="68" customWidth="1"/>
    <col min="5" max="5" width="15.875" style="68" customWidth="1"/>
    <col min="6" max="9" width="10.25" style="68" customWidth="1"/>
    <col min="10" max="10" width="12.875" style="68" customWidth="1"/>
    <col min="11" max="11" width="10.25" style="68" customWidth="1"/>
    <col min="12" max="101" width="9.125" style="68"/>
    <col min="102" max="102" width="65.875" style="68" customWidth="1"/>
    <col min="103" max="103" width="11.125" style="68" customWidth="1"/>
    <col min="104" max="104" width="12.875" style="68" customWidth="1"/>
    <col min="105" max="105" width="11.125" style="68" customWidth="1"/>
    <col min="106" max="106" width="15.875" style="68" customWidth="1"/>
    <col min="107" max="110" width="10.25" style="68" customWidth="1"/>
    <col min="111" max="111" width="12.875" style="68" customWidth="1"/>
    <col min="112" max="113" width="10.25" style="68" customWidth="1"/>
    <col min="114" max="116" width="0" style="68" hidden="1" customWidth="1"/>
    <col min="117" max="357" width="9.125" style="68"/>
    <col min="358" max="358" width="65.875" style="68" customWidth="1"/>
    <col min="359" max="359" width="11.125" style="68" customWidth="1"/>
    <col min="360" max="360" width="12.875" style="68" customWidth="1"/>
    <col min="361" max="361" width="11.125" style="68" customWidth="1"/>
    <col min="362" max="362" width="15.875" style="68" customWidth="1"/>
    <col min="363" max="366" width="10.25" style="68" customWidth="1"/>
    <col min="367" max="367" width="12.875" style="68" customWidth="1"/>
    <col min="368" max="369" width="10.25" style="68" customWidth="1"/>
    <col min="370" max="372" width="0" style="68" hidden="1" customWidth="1"/>
    <col min="373" max="613" width="9.125" style="68"/>
    <col min="614" max="614" width="65.875" style="68" customWidth="1"/>
    <col min="615" max="615" width="11.125" style="68" customWidth="1"/>
    <col min="616" max="616" width="12.875" style="68" customWidth="1"/>
    <col min="617" max="617" width="11.125" style="68" customWidth="1"/>
    <col min="618" max="618" width="15.875" style="68" customWidth="1"/>
    <col min="619" max="622" width="10.25" style="68" customWidth="1"/>
    <col min="623" max="623" width="12.875" style="68" customWidth="1"/>
    <col min="624" max="625" width="10.25" style="68" customWidth="1"/>
    <col min="626" max="628" width="0" style="68" hidden="1" customWidth="1"/>
    <col min="629" max="869" width="9.125" style="68"/>
    <col min="870" max="870" width="65.875" style="68" customWidth="1"/>
    <col min="871" max="871" width="11.125" style="68" customWidth="1"/>
    <col min="872" max="872" width="12.875" style="68" customWidth="1"/>
    <col min="873" max="873" width="11.125" style="68" customWidth="1"/>
    <col min="874" max="874" width="15.875" style="68" customWidth="1"/>
    <col min="875" max="878" width="10.25" style="68" customWidth="1"/>
    <col min="879" max="879" width="12.875" style="68" customWidth="1"/>
    <col min="880" max="881" width="10.25" style="68" customWidth="1"/>
    <col min="882" max="884" width="0" style="68" hidden="1" customWidth="1"/>
    <col min="885" max="1125" width="9.125" style="68"/>
    <col min="1126" max="1126" width="65.875" style="68" customWidth="1"/>
    <col min="1127" max="1127" width="11.125" style="68" customWidth="1"/>
    <col min="1128" max="1128" width="12.875" style="68" customWidth="1"/>
    <col min="1129" max="1129" width="11.125" style="68" customWidth="1"/>
    <col min="1130" max="1130" width="15.875" style="68" customWidth="1"/>
    <col min="1131" max="1134" width="10.25" style="68" customWidth="1"/>
    <col min="1135" max="1135" width="12.875" style="68" customWidth="1"/>
    <col min="1136" max="1137" width="10.25" style="68" customWidth="1"/>
    <col min="1138" max="1140" width="0" style="68" hidden="1" customWidth="1"/>
    <col min="1141" max="1381" width="9.125" style="68"/>
    <col min="1382" max="1382" width="65.875" style="68" customWidth="1"/>
    <col min="1383" max="1383" width="11.125" style="68" customWidth="1"/>
    <col min="1384" max="1384" width="12.875" style="68" customWidth="1"/>
    <col min="1385" max="1385" width="11.125" style="68" customWidth="1"/>
    <col min="1386" max="1386" width="15.875" style="68" customWidth="1"/>
    <col min="1387" max="1390" width="10.25" style="68" customWidth="1"/>
    <col min="1391" max="1391" width="12.875" style="68" customWidth="1"/>
    <col min="1392" max="1393" width="10.25" style="68" customWidth="1"/>
    <col min="1394" max="1396" width="0" style="68" hidden="1" customWidth="1"/>
    <col min="1397" max="1637" width="9.125" style="68"/>
    <col min="1638" max="1638" width="65.875" style="68" customWidth="1"/>
    <col min="1639" max="1639" width="11.125" style="68" customWidth="1"/>
    <col min="1640" max="1640" width="12.875" style="68" customWidth="1"/>
    <col min="1641" max="1641" width="11.125" style="68" customWidth="1"/>
    <col min="1642" max="1642" width="15.875" style="68" customWidth="1"/>
    <col min="1643" max="1646" width="10.25" style="68" customWidth="1"/>
    <col min="1647" max="1647" width="12.875" style="68" customWidth="1"/>
    <col min="1648" max="1649" width="10.25" style="68" customWidth="1"/>
    <col min="1650" max="1652" width="0" style="68" hidden="1" customWidth="1"/>
    <col min="1653" max="1893" width="9.125" style="68"/>
    <col min="1894" max="1894" width="65.875" style="68" customWidth="1"/>
    <col min="1895" max="1895" width="11.125" style="68" customWidth="1"/>
    <col min="1896" max="1896" width="12.875" style="68" customWidth="1"/>
    <col min="1897" max="1897" width="11.125" style="68" customWidth="1"/>
    <col min="1898" max="1898" width="15.875" style="68" customWidth="1"/>
    <col min="1899" max="1902" width="10.25" style="68" customWidth="1"/>
    <col min="1903" max="1903" width="12.875" style="68" customWidth="1"/>
    <col min="1904" max="1905" width="10.25" style="68" customWidth="1"/>
    <col min="1906" max="1908" width="0" style="68" hidden="1" customWidth="1"/>
    <col min="1909" max="2149" width="9.125" style="68"/>
    <col min="2150" max="2150" width="65.875" style="68" customWidth="1"/>
    <col min="2151" max="2151" width="11.125" style="68" customWidth="1"/>
    <col min="2152" max="2152" width="12.875" style="68" customWidth="1"/>
    <col min="2153" max="2153" width="11.125" style="68" customWidth="1"/>
    <col min="2154" max="2154" width="15.875" style="68" customWidth="1"/>
    <col min="2155" max="2158" width="10.25" style="68" customWidth="1"/>
    <col min="2159" max="2159" width="12.875" style="68" customWidth="1"/>
    <col min="2160" max="2161" width="10.25" style="68" customWidth="1"/>
    <col min="2162" max="2164" width="0" style="68" hidden="1" customWidth="1"/>
    <col min="2165" max="2405" width="9.125" style="68"/>
    <col min="2406" max="2406" width="65.875" style="68" customWidth="1"/>
    <col min="2407" max="2407" width="11.125" style="68" customWidth="1"/>
    <col min="2408" max="2408" width="12.875" style="68" customWidth="1"/>
    <col min="2409" max="2409" width="11.125" style="68" customWidth="1"/>
    <col min="2410" max="2410" width="15.875" style="68" customWidth="1"/>
    <col min="2411" max="2414" width="10.25" style="68" customWidth="1"/>
    <col min="2415" max="2415" width="12.875" style="68" customWidth="1"/>
    <col min="2416" max="2417" width="10.25" style="68" customWidth="1"/>
    <col min="2418" max="2420" width="0" style="68" hidden="1" customWidth="1"/>
    <col min="2421" max="2661" width="9.125" style="68"/>
    <col min="2662" max="2662" width="65.875" style="68" customWidth="1"/>
    <col min="2663" max="2663" width="11.125" style="68" customWidth="1"/>
    <col min="2664" max="2664" width="12.875" style="68" customWidth="1"/>
    <col min="2665" max="2665" width="11.125" style="68" customWidth="1"/>
    <col min="2666" max="2666" width="15.875" style="68" customWidth="1"/>
    <col min="2667" max="2670" width="10.25" style="68" customWidth="1"/>
    <col min="2671" max="2671" width="12.875" style="68" customWidth="1"/>
    <col min="2672" max="2673" width="10.25" style="68" customWidth="1"/>
    <col min="2674" max="2676" width="0" style="68" hidden="1" customWidth="1"/>
    <col min="2677" max="2917" width="9.125" style="68"/>
    <col min="2918" max="2918" width="65.875" style="68" customWidth="1"/>
    <col min="2919" max="2919" width="11.125" style="68" customWidth="1"/>
    <col min="2920" max="2920" width="12.875" style="68" customWidth="1"/>
    <col min="2921" max="2921" width="11.125" style="68" customWidth="1"/>
    <col min="2922" max="2922" width="15.875" style="68" customWidth="1"/>
    <col min="2923" max="2926" width="10.25" style="68" customWidth="1"/>
    <col min="2927" max="2927" width="12.875" style="68" customWidth="1"/>
    <col min="2928" max="2929" width="10.25" style="68" customWidth="1"/>
    <col min="2930" max="2932" width="0" style="68" hidden="1" customWidth="1"/>
    <col min="2933" max="3173" width="9.125" style="68"/>
    <col min="3174" max="3174" width="65.875" style="68" customWidth="1"/>
    <col min="3175" max="3175" width="11.125" style="68" customWidth="1"/>
    <col min="3176" max="3176" width="12.875" style="68" customWidth="1"/>
    <col min="3177" max="3177" width="11.125" style="68" customWidth="1"/>
    <col min="3178" max="3178" width="15.875" style="68" customWidth="1"/>
    <col min="3179" max="3182" width="10.25" style="68" customWidth="1"/>
    <col min="3183" max="3183" width="12.875" style="68" customWidth="1"/>
    <col min="3184" max="3185" width="10.25" style="68" customWidth="1"/>
    <col min="3186" max="3188" width="0" style="68" hidden="1" customWidth="1"/>
    <col min="3189" max="3429" width="9.125" style="68"/>
    <col min="3430" max="3430" width="65.875" style="68" customWidth="1"/>
    <col min="3431" max="3431" width="11.125" style="68" customWidth="1"/>
    <col min="3432" max="3432" width="12.875" style="68" customWidth="1"/>
    <col min="3433" max="3433" width="11.125" style="68" customWidth="1"/>
    <col min="3434" max="3434" width="15.875" style="68" customWidth="1"/>
    <col min="3435" max="3438" width="10.25" style="68" customWidth="1"/>
    <col min="3439" max="3439" width="12.875" style="68" customWidth="1"/>
    <col min="3440" max="3441" width="10.25" style="68" customWidth="1"/>
    <col min="3442" max="3444" width="0" style="68" hidden="1" customWidth="1"/>
    <col min="3445" max="3685" width="9.125" style="68"/>
    <col min="3686" max="3686" width="65.875" style="68" customWidth="1"/>
    <col min="3687" max="3687" width="11.125" style="68" customWidth="1"/>
    <col min="3688" max="3688" width="12.875" style="68" customWidth="1"/>
    <col min="3689" max="3689" width="11.125" style="68" customWidth="1"/>
    <col min="3690" max="3690" width="15.875" style="68" customWidth="1"/>
    <col min="3691" max="3694" width="10.25" style="68" customWidth="1"/>
    <col min="3695" max="3695" width="12.875" style="68" customWidth="1"/>
    <col min="3696" max="3697" width="10.25" style="68" customWidth="1"/>
    <col min="3698" max="3700" width="0" style="68" hidden="1" customWidth="1"/>
    <col min="3701" max="3941" width="9.125" style="68"/>
    <col min="3942" max="3942" width="65.875" style="68" customWidth="1"/>
    <col min="3943" max="3943" width="11.125" style="68" customWidth="1"/>
    <col min="3944" max="3944" width="12.875" style="68" customWidth="1"/>
    <col min="3945" max="3945" width="11.125" style="68" customWidth="1"/>
    <col min="3946" max="3946" width="15.875" style="68" customWidth="1"/>
    <col min="3947" max="3950" width="10.25" style="68" customWidth="1"/>
    <col min="3951" max="3951" width="12.875" style="68" customWidth="1"/>
    <col min="3952" max="3953" width="10.25" style="68" customWidth="1"/>
    <col min="3954" max="3956" width="0" style="68" hidden="1" customWidth="1"/>
    <col min="3957" max="4197" width="9.125" style="68"/>
    <col min="4198" max="4198" width="65.875" style="68" customWidth="1"/>
    <col min="4199" max="4199" width="11.125" style="68" customWidth="1"/>
    <col min="4200" max="4200" width="12.875" style="68" customWidth="1"/>
    <col min="4201" max="4201" width="11.125" style="68" customWidth="1"/>
    <col min="4202" max="4202" width="15.875" style="68" customWidth="1"/>
    <col min="4203" max="4206" width="10.25" style="68" customWidth="1"/>
    <col min="4207" max="4207" width="12.875" style="68" customWidth="1"/>
    <col min="4208" max="4209" width="10.25" style="68" customWidth="1"/>
    <col min="4210" max="4212" width="0" style="68" hidden="1" customWidth="1"/>
    <col min="4213" max="4453" width="9.125" style="68"/>
    <col min="4454" max="4454" width="65.875" style="68" customWidth="1"/>
    <col min="4455" max="4455" width="11.125" style="68" customWidth="1"/>
    <col min="4456" max="4456" width="12.875" style="68" customWidth="1"/>
    <col min="4457" max="4457" width="11.125" style="68" customWidth="1"/>
    <col min="4458" max="4458" width="15.875" style="68" customWidth="1"/>
    <col min="4459" max="4462" width="10.25" style="68" customWidth="1"/>
    <col min="4463" max="4463" width="12.875" style="68" customWidth="1"/>
    <col min="4464" max="4465" width="10.25" style="68" customWidth="1"/>
    <col min="4466" max="4468" width="0" style="68" hidden="1" customWidth="1"/>
    <col min="4469" max="4709" width="9.125" style="68"/>
    <col min="4710" max="4710" width="65.875" style="68" customWidth="1"/>
    <col min="4711" max="4711" width="11.125" style="68" customWidth="1"/>
    <col min="4712" max="4712" width="12.875" style="68" customWidth="1"/>
    <col min="4713" max="4713" width="11.125" style="68" customWidth="1"/>
    <col min="4714" max="4714" width="15.875" style="68" customWidth="1"/>
    <col min="4715" max="4718" width="10.25" style="68" customWidth="1"/>
    <col min="4719" max="4719" width="12.875" style="68" customWidth="1"/>
    <col min="4720" max="4721" width="10.25" style="68" customWidth="1"/>
    <col min="4722" max="4724" width="0" style="68" hidden="1" customWidth="1"/>
    <col min="4725" max="4965" width="9.125" style="68"/>
    <col min="4966" max="4966" width="65.875" style="68" customWidth="1"/>
    <col min="4967" max="4967" width="11.125" style="68" customWidth="1"/>
    <col min="4968" max="4968" width="12.875" style="68" customWidth="1"/>
    <col min="4969" max="4969" width="11.125" style="68" customWidth="1"/>
    <col min="4970" max="4970" width="15.875" style="68" customWidth="1"/>
    <col min="4971" max="4974" width="10.25" style="68" customWidth="1"/>
    <col min="4975" max="4975" width="12.875" style="68" customWidth="1"/>
    <col min="4976" max="4977" width="10.25" style="68" customWidth="1"/>
    <col min="4978" max="4980" width="0" style="68" hidden="1" customWidth="1"/>
    <col min="4981" max="5221" width="9.125" style="68"/>
    <col min="5222" max="5222" width="65.875" style="68" customWidth="1"/>
    <col min="5223" max="5223" width="11.125" style="68" customWidth="1"/>
    <col min="5224" max="5224" width="12.875" style="68" customWidth="1"/>
    <col min="5225" max="5225" width="11.125" style="68" customWidth="1"/>
    <col min="5226" max="5226" width="15.875" style="68" customWidth="1"/>
    <col min="5227" max="5230" width="10.25" style="68" customWidth="1"/>
    <col min="5231" max="5231" width="12.875" style="68" customWidth="1"/>
    <col min="5232" max="5233" width="10.25" style="68" customWidth="1"/>
    <col min="5234" max="5236" width="0" style="68" hidden="1" customWidth="1"/>
    <col min="5237" max="5477" width="9.125" style="68"/>
    <col min="5478" max="5478" width="65.875" style="68" customWidth="1"/>
    <col min="5479" max="5479" width="11.125" style="68" customWidth="1"/>
    <col min="5480" max="5480" width="12.875" style="68" customWidth="1"/>
    <col min="5481" max="5481" width="11.125" style="68" customWidth="1"/>
    <col min="5482" max="5482" width="15.875" style="68" customWidth="1"/>
    <col min="5483" max="5486" width="10.25" style="68" customWidth="1"/>
    <col min="5487" max="5487" width="12.875" style="68" customWidth="1"/>
    <col min="5488" max="5489" width="10.25" style="68" customWidth="1"/>
    <col min="5490" max="5492" width="0" style="68" hidden="1" customWidth="1"/>
    <col min="5493" max="5733" width="9.125" style="68"/>
    <col min="5734" max="5734" width="65.875" style="68" customWidth="1"/>
    <col min="5735" max="5735" width="11.125" style="68" customWidth="1"/>
    <col min="5736" max="5736" width="12.875" style="68" customWidth="1"/>
    <col min="5737" max="5737" width="11.125" style="68" customWidth="1"/>
    <col min="5738" max="5738" width="15.875" style="68" customWidth="1"/>
    <col min="5739" max="5742" width="10.25" style="68" customWidth="1"/>
    <col min="5743" max="5743" width="12.875" style="68" customWidth="1"/>
    <col min="5744" max="5745" width="10.25" style="68" customWidth="1"/>
    <col min="5746" max="5748" width="0" style="68" hidden="1" customWidth="1"/>
    <col min="5749" max="5989" width="9.125" style="68"/>
    <col min="5990" max="5990" width="65.875" style="68" customWidth="1"/>
    <col min="5991" max="5991" width="11.125" style="68" customWidth="1"/>
    <col min="5992" max="5992" width="12.875" style="68" customWidth="1"/>
    <col min="5993" max="5993" width="11.125" style="68" customWidth="1"/>
    <col min="5994" max="5994" width="15.875" style="68" customWidth="1"/>
    <col min="5995" max="5998" width="10.25" style="68" customWidth="1"/>
    <col min="5999" max="5999" width="12.875" style="68" customWidth="1"/>
    <col min="6000" max="6001" width="10.25" style="68" customWidth="1"/>
    <col min="6002" max="6004" width="0" style="68" hidden="1" customWidth="1"/>
    <col min="6005" max="6245" width="9.125" style="68"/>
    <col min="6246" max="6246" width="65.875" style="68" customWidth="1"/>
    <col min="6247" max="6247" width="11.125" style="68" customWidth="1"/>
    <col min="6248" max="6248" width="12.875" style="68" customWidth="1"/>
    <col min="6249" max="6249" width="11.125" style="68" customWidth="1"/>
    <col min="6250" max="6250" width="15.875" style="68" customWidth="1"/>
    <col min="6251" max="6254" width="10.25" style="68" customWidth="1"/>
    <col min="6255" max="6255" width="12.875" style="68" customWidth="1"/>
    <col min="6256" max="6257" width="10.25" style="68" customWidth="1"/>
    <col min="6258" max="6260" width="0" style="68" hidden="1" customWidth="1"/>
    <col min="6261" max="6501" width="9.125" style="68"/>
    <col min="6502" max="6502" width="65.875" style="68" customWidth="1"/>
    <col min="6503" max="6503" width="11.125" style="68" customWidth="1"/>
    <col min="6504" max="6504" width="12.875" style="68" customWidth="1"/>
    <col min="6505" max="6505" width="11.125" style="68" customWidth="1"/>
    <col min="6506" max="6506" width="15.875" style="68" customWidth="1"/>
    <col min="6507" max="6510" width="10.25" style="68" customWidth="1"/>
    <col min="6511" max="6511" width="12.875" style="68" customWidth="1"/>
    <col min="6512" max="6513" width="10.25" style="68" customWidth="1"/>
    <col min="6514" max="6516" width="0" style="68" hidden="1" customWidth="1"/>
    <col min="6517" max="6757" width="9.125" style="68"/>
    <col min="6758" max="6758" width="65.875" style="68" customWidth="1"/>
    <col min="6759" max="6759" width="11.125" style="68" customWidth="1"/>
    <col min="6760" max="6760" width="12.875" style="68" customWidth="1"/>
    <col min="6761" max="6761" width="11.125" style="68" customWidth="1"/>
    <col min="6762" max="6762" width="15.875" style="68" customWidth="1"/>
    <col min="6763" max="6766" width="10.25" style="68" customWidth="1"/>
    <col min="6767" max="6767" width="12.875" style="68" customWidth="1"/>
    <col min="6768" max="6769" width="10.25" style="68" customWidth="1"/>
    <col min="6770" max="6772" width="0" style="68" hidden="1" customWidth="1"/>
    <col min="6773" max="7013" width="9.125" style="68"/>
    <col min="7014" max="7014" width="65.875" style="68" customWidth="1"/>
    <col min="7015" max="7015" width="11.125" style="68" customWidth="1"/>
    <col min="7016" max="7016" width="12.875" style="68" customWidth="1"/>
    <col min="7017" max="7017" width="11.125" style="68" customWidth="1"/>
    <col min="7018" max="7018" width="15.875" style="68" customWidth="1"/>
    <col min="7019" max="7022" width="10.25" style="68" customWidth="1"/>
    <col min="7023" max="7023" width="12.875" style="68" customWidth="1"/>
    <col min="7024" max="7025" width="10.25" style="68" customWidth="1"/>
    <col min="7026" max="7028" width="0" style="68" hidden="1" customWidth="1"/>
    <col min="7029" max="7269" width="9.125" style="68"/>
    <col min="7270" max="7270" width="65.875" style="68" customWidth="1"/>
    <col min="7271" max="7271" width="11.125" style="68" customWidth="1"/>
    <col min="7272" max="7272" width="12.875" style="68" customWidth="1"/>
    <col min="7273" max="7273" width="11.125" style="68" customWidth="1"/>
    <col min="7274" max="7274" width="15.875" style="68" customWidth="1"/>
    <col min="7275" max="7278" width="10.25" style="68" customWidth="1"/>
    <col min="7279" max="7279" width="12.875" style="68" customWidth="1"/>
    <col min="7280" max="7281" width="10.25" style="68" customWidth="1"/>
    <col min="7282" max="7284" width="0" style="68" hidden="1" customWidth="1"/>
    <col min="7285" max="7525" width="9.125" style="68"/>
    <col min="7526" max="7526" width="65.875" style="68" customWidth="1"/>
    <col min="7527" max="7527" width="11.125" style="68" customWidth="1"/>
    <col min="7528" max="7528" width="12.875" style="68" customWidth="1"/>
    <col min="7529" max="7529" width="11.125" style="68" customWidth="1"/>
    <col min="7530" max="7530" width="15.875" style="68" customWidth="1"/>
    <col min="7531" max="7534" width="10.25" style="68" customWidth="1"/>
    <col min="7535" max="7535" width="12.875" style="68" customWidth="1"/>
    <col min="7536" max="7537" width="10.25" style="68" customWidth="1"/>
    <col min="7538" max="7540" width="0" style="68" hidden="1" customWidth="1"/>
    <col min="7541" max="7781" width="9.125" style="68"/>
    <col min="7782" max="7782" width="65.875" style="68" customWidth="1"/>
    <col min="7783" max="7783" width="11.125" style="68" customWidth="1"/>
    <col min="7784" max="7784" width="12.875" style="68" customWidth="1"/>
    <col min="7785" max="7785" width="11.125" style="68" customWidth="1"/>
    <col min="7786" max="7786" width="15.875" style="68" customWidth="1"/>
    <col min="7787" max="7790" width="10.25" style="68" customWidth="1"/>
    <col min="7791" max="7791" width="12.875" style="68" customWidth="1"/>
    <col min="7792" max="7793" width="10.25" style="68" customWidth="1"/>
    <col min="7794" max="7796" width="0" style="68" hidden="1" customWidth="1"/>
    <col min="7797" max="8037" width="9.125" style="68"/>
    <col min="8038" max="8038" width="65.875" style="68" customWidth="1"/>
    <col min="8039" max="8039" width="11.125" style="68" customWidth="1"/>
    <col min="8040" max="8040" width="12.875" style="68" customWidth="1"/>
    <col min="8041" max="8041" width="11.125" style="68" customWidth="1"/>
    <col min="8042" max="8042" width="15.875" style="68" customWidth="1"/>
    <col min="8043" max="8046" width="10.25" style="68" customWidth="1"/>
    <col min="8047" max="8047" width="12.875" style="68" customWidth="1"/>
    <col min="8048" max="8049" width="10.25" style="68" customWidth="1"/>
    <col min="8050" max="8052" width="0" style="68" hidden="1" customWidth="1"/>
    <col min="8053" max="8293" width="9.125" style="68"/>
    <col min="8294" max="8294" width="65.875" style="68" customWidth="1"/>
    <col min="8295" max="8295" width="11.125" style="68" customWidth="1"/>
    <col min="8296" max="8296" width="12.875" style="68" customWidth="1"/>
    <col min="8297" max="8297" width="11.125" style="68" customWidth="1"/>
    <col min="8298" max="8298" width="15.875" style="68" customWidth="1"/>
    <col min="8299" max="8302" width="10.25" style="68" customWidth="1"/>
    <col min="8303" max="8303" width="12.875" style="68" customWidth="1"/>
    <col min="8304" max="8305" width="10.25" style="68" customWidth="1"/>
    <col min="8306" max="8308" width="0" style="68" hidden="1" customWidth="1"/>
    <col min="8309" max="8549" width="9.125" style="68"/>
    <col min="8550" max="8550" width="65.875" style="68" customWidth="1"/>
    <col min="8551" max="8551" width="11.125" style="68" customWidth="1"/>
    <col min="8552" max="8552" width="12.875" style="68" customWidth="1"/>
    <col min="8553" max="8553" width="11.125" style="68" customWidth="1"/>
    <col min="8554" max="8554" width="15.875" style="68" customWidth="1"/>
    <col min="8555" max="8558" width="10.25" style="68" customWidth="1"/>
    <col min="8559" max="8559" width="12.875" style="68" customWidth="1"/>
    <col min="8560" max="8561" width="10.25" style="68" customWidth="1"/>
    <col min="8562" max="8564" width="0" style="68" hidden="1" customWidth="1"/>
    <col min="8565" max="8805" width="9.125" style="68"/>
    <col min="8806" max="8806" width="65.875" style="68" customWidth="1"/>
    <col min="8807" max="8807" width="11.125" style="68" customWidth="1"/>
    <col min="8808" max="8808" width="12.875" style="68" customWidth="1"/>
    <col min="8809" max="8809" width="11.125" style="68" customWidth="1"/>
    <col min="8810" max="8810" width="15.875" style="68" customWidth="1"/>
    <col min="8811" max="8814" width="10.25" style="68" customWidth="1"/>
    <col min="8815" max="8815" width="12.875" style="68" customWidth="1"/>
    <col min="8816" max="8817" width="10.25" style="68" customWidth="1"/>
    <col min="8818" max="8820" width="0" style="68" hidden="1" customWidth="1"/>
    <col min="8821" max="9061" width="9.125" style="68"/>
    <col min="9062" max="9062" width="65.875" style="68" customWidth="1"/>
    <col min="9063" max="9063" width="11.125" style="68" customWidth="1"/>
    <col min="9064" max="9064" width="12.875" style="68" customWidth="1"/>
    <col min="9065" max="9065" width="11.125" style="68" customWidth="1"/>
    <col min="9066" max="9066" width="15.875" style="68" customWidth="1"/>
    <col min="9067" max="9070" width="10.25" style="68" customWidth="1"/>
    <col min="9071" max="9071" width="12.875" style="68" customWidth="1"/>
    <col min="9072" max="9073" width="10.25" style="68" customWidth="1"/>
    <col min="9074" max="9076" width="0" style="68" hidden="1" customWidth="1"/>
    <col min="9077" max="9317" width="9.125" style="68"/>
    <col min="9318" max="9318" width="65.875" style="68" customWidth="1"/>
    <col min="9319" max="9319" width="11.125" style="68" customWidth="1"/>
    <col min="9320" max="9320" width="12.875" style="68" customWidth="1"/>
    <col min="9321" max="9321" width="11.125" style="68" customWidth="1"/>
    <col min="9322" max="9322" width="15.875" style="68" customWidth="1"/>
    <col min="9323" max="9326" width="10.25" style="68" customWidth="1"/>
    <col min="9327" max="9327" width="12.875" style="68" customWidth="1"/>
    <col min="9328" max="9329" width="10.25" style="68" customWidth="1"/>
    <col min="9330" max="9332" width="0" style="68" hidden="1" customWidth="1"/>
    <col min="9333" max="9573" width="9.125" style="68"/>
    <col min="9574" max="9574" width="65.875" style="68" customWidth="1"/>
    <col min="9575" max="9575" width="11.125" style="68" customWidth="1"/>
    <col min="9576" max="9576" width="12.875" style="68" customWidth="1"/>
    <col min="9577" max="9577" width="11.125" style="68" customWidth="1"/>
    <col min="9578" max="9578" width="15.875" style="68" customWidth="1"/>
    <col min="9579" max="9582" width="10.25" style="68" customWidth="1"/>
    <col min="9583" max="9583" width="12.875" style="68" customWidth="1"/>
    <col min="9584" max="9585" width="10.25" style="68" customWidth="1"/>
    <col min="9586" max="9588" width="0" style="68" hidden="1" customWidth="1"/>
    <col min="9589" max="9829" width="9.125" style="68"/>
    <col min="9830" max="9830" width="65.875" style="68" customWidth="1"/>
    <col min="9831" max="9831" width="11.125" style="68" customWidth="1"/>
    <col min="9832" max="9832" width="12.875" style="68" customWidth="1"/>
    <col min="9833" max="9833" width="11.125" style="68" customWidth="1"/>
    <col min="9834" max="9834" width="15.875" style="68" customWidth="1"/>
    <col min="9835" max="9838" width="10.25" style="68" customWidth="1"/>
    <col min="9839" max="9839" width="12.875" style="68" customWidth="1"/>
    <col min="9840" max="9841" width="10.25" style="68" customWidth="1"/>
    <col min="9842" max="9844" width="0" style="68" hidden="1" customWidth="1"/>
    <col min="9845" max="10085" width="9.125" style="68"/>
    <col min="10086" max="10086" width="65.875" style="68" customWidth="1"/>
    <col min="10087" max="10087" width="11.125" style="68" customWidth="1"/>
    <col min="10088" max="10088" width="12.875" style="68" customWidth="1"/>
    <col min="10089" max="10089" width="11.125" style="68" customWidth="1"/>
    <col min="10090" max="10090" width="15.875" style="68" customWidth="1"/>
    <col min="10091" max="10094" width="10.25" style="68" customWidth="1"/>
    <col min="10095" max="10095" width="12.875" style="68" customWidth="1"/>
    <col min="10096" max="10097" width="10.25" style="68" customWidth="1"/>
    <col min="10098" max="10100" width="0" style="68" hidden="1" customWidth="1"/>
    <col min="10101" max="10341" width="9.125" style="68"/>
    <col min="10342" max="10342" width="65.875" style="68" customWidth="1"/>
    <col min="10343" max="10343" width="11.125" style="68" customWidth="1"/>
    <col min="10344" max="10344" width="12.875" style="68" customWidth="1"/>
    <col min="10345" max="10345" width="11.125" style="68" customWidth="1"/>
    <col min="10346" max="10346" width="15.875" style="68" customWidth="1"/>
    <col min="10347" max="10350" width="10.25" style="68" customWidth="1"/>
    <col min="10351" max="10351" width="12.875" style="68" customWidth="1"/>
    <col min="10352" max="10353" width="10.25" style="68" customWidth="1"/>
    <col min="10354" max="10356" width="0" style="68" hidden="1" customWidth="1"/>
    <col min="10357" max="10597" width="9.125" style="68"/>
    <col min="10598" max="10598" width="65.875" style="68" customWidth="1"/>
    <col min="10599" max="10599" width="11.125" style="68" customWidth="1"/>
    <col min="10600" max="10600" width="12.875" style="68" customWidth="1"/>
    <col min="10601" max="10601" width="11.125" style="68" customWidth="1"/>
    <col min="10602" max="10602" width="15.875" style="68" customWidth="1"/>
    <col min="10603" max="10606" width="10.25" style="68" customWidth="1"/>
    <col min="10607" max="10607" width="12.875" style="68" customWidth="1"/>
    <col min="10608" max="10609" width="10.25" style="68" customWidth="1"/>
    <col min="10610" max="10612" width="0" style="68" hidden="1" customWidth="1"/>
    <col min="10613" max="10853" width="9.125" style="68"/>
    <col min="10854" max="10854" width="65.875" style="68" customWidth="1"/>
    <col min="10855" max="10855" width="11.125" style="68" customWidth="1"/>
    <col min="10856" max="10856" width="12.875" style="68" customWidth="1"/>
    <col min="10857" max="10857" width="11.125" style="68" customWidth="1"/>
    <col min="10858" max="10858" width="15.875" style="68" customWidth="1"/>
    <col min="10859" max="10862" width="10.25" style="68" customWidth="1"/>
    <col min="10863" max="10863" width="12.875" style="68" customWidth="1"/>
    <col min="10864" max="10865" width="10.25" style="68" customWidth="1"/>
    <col min="10866" max="10868" width="0" style="68" hidden="1" customWidth="1"/>
    <col min="10869" max="11109" width="9.125" style="68"/>
    <col min="11110" max="11110" width="65.875" style="68" customWidth="1"/>
    <col min="11111" max="11111" width="11.125" style="68" customWidth="1"/>
    <col min="11112" max="11112" width="12.875" style="68" customWidth="1"/>
    <col min="11113" max="11113" width="11.125" style="68" customWidth="1"/>
    <col min="11114" max="11114" width="15.875" style="68" customWidth="1"/>
    <col min="11115" max="11118" width="10.25" style="68" customWidth="1"/>
    <col min="11119" max="11119" width="12.875" style="68" customWidth="1"/>
    <col min="11120" max="11121" width="10.25" style="68" customWidth="1"/>
    <col min="11122" max="11124" width="0" style="68" hidden="1" customWidth="1"/>
    <col min="11125" max="11365" width="9.125" style="68"/>
    <col min="11366" max="11366" width="65.875" style="68" customWidth="1"/>
    <col min="11367" max="11367" width="11.125" style="68" customWidth="1"/>
    <col min="11368" max="11368" width="12.875" style="68" customWidth="1"/>
    <col min="11369" max="11369" width="11.125" style="68" customWidth="1"/>
    <col min="11370" max="11370" width="15.875" style="68" customWidth="1"/>
    <col min="11371" max="11374" width="10.25" style="68" customWidth="1"/>
    <col min="11375" max="11375" width="12.875" style="68" customWidth="1"/>
    <col min="11376" max="11377" width="10.25" style="68" customWidth="1"/>
    <col min="11378" max="11380" width="0" style="68" hidden="1" customWidth="1"/>
    <col min="11381" max="11621" width="9.125" style="68"/>
    <col min="11622" max="11622" width="65.875" style="68" customWidth="1"/>
    <col min="11623" max="11623" width="11.125" style="68" customWidth="1"/>
    <col min="11624" max="11624" width="12.875" style="68" customWidth="1"/>
    <col min="11625" max="11625" width="11.125" style="68" customWidth="1"/>
    <col min="11626" max="11626" width="15.875" style="68" customWidth="1"/>
    <col min="11627" max="11630" width="10.25" style="68" customWidth="1"/>
    <col min="11631" max="11631" width="12.875" style="68" customWidth="1"/>
    <col min="11632" max="11633" width="10.25" style="68" customWidth="1"/>
    <col min="11634" max="11636" width="0" style="68" hidden="1" customWidth="1"/>
    <col min="11637" max="11877" width="9.125" style="68"/>
    <col min="11878" max="11878" width="65.875" style="68" customWidth="1"/>
    <col min="11879" max="11879" width="11.125" style="68" customWidth="1"/>
    <col min="11880" max="11880" width="12.875" style="68" customWidth="1"/>
    <col min="11881" max="11881" width="11.125" style="68" customWidth="1"/>
    <col min="11882" max="11882" width="15.875" style="68" customWidth="1"/>
    <col min="11883" max="11886" width="10.25" style="68" customWidth="1"/>
    <col min="11887" max="11887" width="12.875" style="68" customWidth="1"/>
    <col min="11888" max="11889" width="10.25" style="68" customWidth="1"/>
    <col min="11890" max="11892" width="0" style="68" hidden="1" customWidth="1"/>
    <col min="11893" max="12133" width="9.125" style="68"/>
    <col min="12134" max="12134" width="65.875" style="68" customWidth="1"/>
    <col min="12135" max="12135" width="11.125" style="68" customWidth="1"/>
    <col min="12136" max="12136" width="12.875" style="68" customWidth="1"/>
    <col min="12137" max="12137" width="11.125" style="68" customWidth="1"/>
    <col min="12138" max="12138" width="15.875" style="68" customWidth="1"/>
    <col min="12139" max="12142" width="10.25" style="68" customWidth="1"/>
    <col min="12143" max="12143" width="12.875" style="68" customWidth="1"/>
    <col min="12144" max="12145" width="10.25" style="68" customWidth="1"/>
    <col min="12146" max="12148" width="0" style="68" hidden="1" customWidth="1"/>
    <col min="12149" max="12389" width="9.125" style="68"/>
    <col min="12390" max="12390" width="65.875" style="68" customWidth="1"/>
    <col min="12391" max="12391" width="11.125" style="68" customWidth="1"/>
    <col min="12392" max="12392" width="12.875" style="68" customWidth="1"/>
    <col min="12393" max="12393" width="11.125" style="68" customWidth="1"/>
    <col min="12394" max="12394" width="15.875" style="68" customWidth="1"/>
    <col min="12395" max="12398" width="10.25" style="68" customWidth="1"/>
    <col min="12399" max="12399" width="12.875" style="68" customWidth="1"/>
    <col min="12400" max="12401" width="10.25" style="68" customWidth="1"/>
    <col min="12402" max="12404" width="0" style="68" hidden="1" customWidth="1"/>
    <col min="12405" max="12645" width="9.125" style="68"/>
    <col min="12646" max="12646" width="65.875" style="68" customWidth="1"/>
    <col min="12647" max="12647" width="11.125" style="68" customWidth="1"/>
    <col min="12648" max="12648" width="12.875" style="68" customWidth="1"/>
    <col min="12649" max="12649" width="11.125" style="68" customWidth="1"/>
    <col min="12650" max="12650" width="15.875" style="68" customWidth="1"/>
    <col min="12651" max="12654" width="10.25" style="68" customWidth="1"/>
    <col min="12655" max="12655" width="12.875" style="68" customWidth="1"/>
    <col min="12656" max="12657" width="10.25" style="68" customWidth="1"/>
    <col min="12658" max="12660" width="0" style="68" hidden="1" customWidth="1"/>
    <col min="12661" max="12901" width="9.125" style="68"/>
    <col min="12902" max="12902" width="65.875" style="68" customWidth="1"/>
    <col min="12903" max="12903" width="11.125" style="68" customWidth="1"/>
    <col min="12904" max="12904" width="12.875" style="68" customWidth="1"/>
    <col min="12905" max="12905" width="11.125" style="68" customWidth="1"/>
    <col min="12906" max="12906" width="15.875" style="68" customWidth="1"/>
    <col min="12907" max="12910" width="10.25" style="68" customWidth="1"/>
    <col min="12911" max="12911" width="12.875" style="68" customWidth="1"/>
    <col min="12912" max="12913" width="10.25" style="68" customWidth="1"/>
    <col min="12914" max="12916" width="0" style="68" hidden="1" customWidth="1"/>
    <col min="12917" max="13157" width="9.125" style="68"/>
    <col min="13158" max="13158" width="65.875" style="68" customWidth="1"/>
    <col min="13159" max="13159" width="11.125" style="68" customWidth="1"/>
    <col min="13160" max="13160" width="12.875" style="68" customWidth="1"/>
    <col min="13161" max="13161" width="11.125" style="68" customWidth="1"/>
    <col min="13162" max="13162" width="15.875" style="68" customWidth="1"/>
    <col min="13163" max="13166" width="10.25" style="68" customWidth="1"/>
    <col min="13167" max="13167" width="12.875" style="68" customWidth="1"/>
    <col min="13168" max="13169" width="10.25" style="68" customWidth="1"/>
    <col min="13170" max="13172" width="0" style="68" hidden="1" customWidth="1"/>
    <col min="13173" max="13413" width="9.125" style="68"/>
    <col min="13414" max="13414" width="65.875" style="68" customWidth="1"/>
    <col min="13415" max="13415" width="11.125" style="68" customWidth="1"/>
    <col min="13416" max="13416" width="12.875" style="68" customWidth="1"/>
    <col min="13417" max="13417" width="11.125" style="68" customWidth="1"/>
    <col min="13418" max="13418" width="15.875" style="68" customWidth="1"/>
    <col min="13419" max="13422" width="10.25" style="68" customWidth="1"/>
    <col min="13423" max="13423" width="12.875" style="68" customWidth="1"/>
    <col min="13424" max="13425" width="10.25" style="68" customWidth="1"/>
    <col min="13426" max="13428" width="0" style="68" hidden="1" customWidth="1"/>
    <col min="13429" max="13669" width="9.125" style="68"/>
    <col min="13670" max="13670" width="65.875" style="68" customWidth="1"/>
    <col min="13671" max="13671" width="11.125" style="68" customWidth="1"/>
    <col min="13672" max="13672" width="12.875" style="68" customWidth="1"/>
    <col min="13673" max="13673" width="11.125" style="68" customWidth="1"/>
    <col min="13674" max="13674" width="15.875" style="68" customWidth="1"/>
    <col min="13675" max="13678" width="10.25" style="68" customWidth="1"/>
    <col min="13679" max="13679" width="12.875" style="68" customWidth="1"/>
    <col min="13680" max="13681" width="10.25" style="68" customWidth="1"/>
    <col min="13682" max="13684" width="0" style="68" hidden="1" customWidth="1"/>
    <col min="13685" max="13925" width="9.125" style="68"/>
    <col min="13926" max="13926" width="65.875" style="68" customWidth="1"/>
    <col min="13927" max="13927" width="11.125" style="68" customWidth="1"/>
    <col min="13928" max="13928" width="12.875" style="68" customWidth="1"/>
    <col min="13929" max="13929" width="11.125" style="68" customWidth="1"/>
    <col min="13930" max="13930" width="15.875" style="68" customWidth="1"/>
    <col min="13931" max="13934" width="10.25" style="68" customWidth="1"/>
    <col min="13935" max="13935" width="12.875" style="68" customWidth="1"/>
    <col min="13936" max="13937" width="10.25" style="68" customWidth="1"/>
    <col min="13938" max="13940" width="0" style="68" hidden="1" customWidth="1"/>
    <col min="13941" max="14181" width="9.125" style="68"/>
    <col min="14182" max="14182" width="65.875" style="68" customWidth="1"/>
    <col min="14183" max="14183" width="11.125" style="68" customWidth="1"/>
    <col min="14184" max="14184" width="12.875" style="68" customWidth="1"/>
    <col min="14185" max="14185" width="11.125" style="68" customWidth="1"/>
    <col min="14186" max="14186" width="15.875" style="68" customWidth="1"/>
    <col min="14187" max="14190" width="10.25" style="68" customWidth="1"/>
    <col min="14191" max="14191" width="12.875" style="68" customWidth="1"/>
    <col min="14192" max="14193" width="10.25" style="68" customWidth="1"/>
    <col min="14194" max="14196" width="0" style="68" hidden="1" customWidth="1"/>
    <col min="14197" max="14437" width="9.125" style="68"/>
    <col min="14438" max="14438" width="65.875" style="68" customWidth="1"/>
    <col min="14439" max="14439" width="11.125" style="68" customWidth="1"/>
    <col min="14440" max="14440" width="12.875" style="68" customWidth="1"/>
    <col min="14441" max="14441" width="11.125" style="68" customWidth="1"/>
    <col min="14442" max="14442" width="15.875" style="68" customWidth="1"/>
    <col min="14443" max="14446" width="10.25" style="68" customWidth="1"/>
    <col min="14447" max="14447" width="12.875" style="68" customWidth="1"/>
    <col min="14448" max="14449" width="10.25" style="68" customWidth="1"/>
    <col min="14450" max="14452" width="0" style="68" hidden="1" customWidth="1"/>
    <col min="14453" max="14693" width="9.125" style="68"/>
    <col min="14694" max="14694" width="65.875" style="68" customWidth="1"/>
    <col min="14695" max="14695" width="11.125" style="68" customWidth="1"/>
    <col min="14696" max="14696" width="12.875" style="68" customWidth="1"/>
    <col min="14697" max="14697" width="11.125" style="68" customWidth="1"/>
    <col min="14698" max="14698" width="15.875" style="68" customWidth="1"/>
    <col min="14699" max="14702" width="10.25" style="68" customWidth="1"/>
    <col min="14703" max="14703" width="12.875" style="68" customWidth="1"/>
    <col min="14704" max="14705" width="10.25" style="68" customWidth="1"/>
    <col min="14706" max="14708" width="0" style="68" hidden="1" customWidth="1"/>
    <col min="14709" max="14949" width="9.125" style="68"/>
    <col min="14950" max="14950" width="65.875" style="68" customWidth="1"/>
    <col min="14951" max="14951" width="11.125" style="68" customWidth="1"/>
    <col min="14952" max="14952" width="12.875" style="68" customWidth="1"/>
    <col min="14953" max="14953" width="11.125" style="68" customWidth="1"/>
    <col min="14954" max="14954" width="15.875" style="68" customWidth="1"/>
    <col min="14955" max="14958" width="10.25" style="68" customWidth="1"/>
    <col min="14959" max="14959" width="12.875" style="68" customWidth="1"/>
    <col min="14960" max="14961" width="10.25" style="68" customWidth="1"/>
    <col min="14962" max="14964" width="0" style="68" hidden="1" customWidth="1"/>
    <col min="14965" max="15205" width="9.125" style="68"/>
    <col min="15206" max="15206" width="65.875" style="68" customWidth="1"/>
    <col min="15207" max="15207" width="11.125" style="68" customWidth="1"/>
    <col min="15208" max="15208" width="12.875" style="68" customWidth="1"/>
    <col min="15209" max="15209" width="11.125" style="68" customWidth="1"/>
    <col min="15210" max="15210" width="15.875" style="68" customWidth="1"/>
    <col min="15211" max="15214" width="10.25" style="68" customWidth="1"/>
    <col min="15215" max="15215" width="12.875" style="68" customWidth="1"/>
    <col min="15216" max="15217" width="10.25" style="68" customWidth="1"/>
    <col min="15218" max="15220" width="0" style="68" hidden="1" customWidth="1"/>
    <col min="15221" max="15461" width="9.125" style="68"/>
    <col min="15462" max="15462" width="65.875" style="68" customWidth="1"/>
    <col min="15463" max="15463" width="11.125" style="68" customWidth="1"/>
    <col min="15464" max="15464" width="12.875" style="68" customWidth="1"/>
    <col min="15465" max="15465" width="11.125" style="68" customWidth="1"/>
    <col min="15466" max="15466" width="15.875" style="68" customWidth="1"/>
    <col min="15467" max="15470" width="10.25" style="68" customWidth="1"/>
    <col min="15471" max="15471" width="12.875" style="68" customWidth="1"/>
    <col min="15472" max="15473" width="10.25" style="68" customWidth="1"/>
    <col min="15474" max="15476" width="0" style="68" hidden="1" customWidth="1"/>
    <col min="15477" max="15717" width="9.125" style="68"/>
    <col min="15718" max="15718" width="65.875" style="68" customWidth="1"/>
    <col min="15719" max="15719" width="11.125" style="68" customWidth="1"/>
    <col min="15720" max="15720" width="12.875" style="68" customWidth="1"/>
    <col min="15721" max="15721" width="11.125" style="68" customWidth="1"/>
    <col min="15722" max="15722" width="15.875" style="68" customWidth="1"/>
    <col min="15723" max="15726" width="10.25" style="68" customWidth="1"/>
    <col min="15727" max="15727" width="12.875" style="68" customWidth="1"/>
    <col min="15728" max="15729" width="10.25" style="68" customWidth="1"/>
    <col min="15730" max="15732" width="0" style="68" hidden="1" customWidth="1"/>
    <col min="15733" max="15973" width="9.125" style="68"/>
    <col min="15974" max="15974" width="65.875" style="68" customWidth="1"/>
    <col min="15975" max="15975" width="11.125" style="68" customWidth="1"/>
    <col min="15976" max="15976" width="12.875" style="68" customWidth="1"/>
    <col min="15977" max="15977" width="11.125" style="68" customWidth="1"/>
    <col min="15978" max="15978" width="15.875" style="68" customWidth="1"/>
    <col min="15979" max="15982" width="10.25" style="68" customWidth="1"/>
    <col min="15983" max="15983" width="12.875" style="68" customWidth="1"/>
    <col min="15984" max="15985" width="10.25" style="68" customWidth="1"/>
    <col min="15986" max="15988" width="0" style="68" hidden="1" customWidth="1"/>
    <col min="15989" max="16384" width="9.125" style="68"/>
  </cols>
  <sheetData>
    <row r="1" spans="1:11" s="60" customFormat="1" ht="23.25" x14ac:dyDescent="0.35">
      <c r="A1" s="147" t="s">
        <v>112</v>
      </c>
      <c r="B1" s="147"/>
      <c r="C1" s="147"/>
      <c r="D1" s="147"/>
      <c r="E1" s="147"/>
      <c r="F1" s="147"/>
      <c r="G1" s="147"/>
      <c r="H1" s="147"/>
      <c r="I1" s="147"/>
      <c r="J1" s="147"/>
      <c r="K1" s="147"/>
    </row>
    <row r="2" spans="1:11" s="60" customFormat="1" ht="18" customHeight="1" x14ac:dyDescent="0.35">
      <c r="A2" s="71"/>
      <c r="B2" s="71"/>
      <c r="C2" s="71"/>
      <c r="D2" s="71"/>
      <c r="E2" s="71"/>
      <c r="F2" s="71"/>
      <c r="G2" s="71"/>
      <c r="H2" s="71"/>
      <c r="I2" s="71"/>
      <c r="J2" s="71"/>
      <c r="K2" s="71"/>
    </row>
    <row r="3" spans="1:11" s="70" customFormat="1" ht="93" customHeight="1" x14ac:dyDescent="0.2">
      <c r="A3" s="148" t="s">
        <v>115</v>
      </c>
      <c r="B3" s="149"/>
      <c r="C3" s="149"/>
      <c r="D3" s="149"/>
      <c r="E3" s="149"/>
      <c r="F3" s="149"/>
      <c r="G3" s="149"/>
      <c r="H3" s="149"/>
      <c r="I3" s="149"/>
      <c r="J3" s="149"/>
      <c r="K3" s="150"/>
    </row>
    <row r="4" spans="1:11" s="61" customFormat="1" ht="42" customHeight="1" x14ac:dyDescent="0.2">
      <c r="A4" s="148" t="s">
        <v>116</v>
      </c>
      <c r="B4" s="149"/>
      <c r="C4" s="149"/>
      <c r="D4" s="149"/>
      <c r="E4" s="149"/>
      <c r="F4" s="149"/>
      <c r="G4" s="149"/>
      <c r="H4" s="149"/>
      <c r="I4" s="149"/>
      <c r="J4" s="149"/>
      <c r="K4" s="150"/>
    </row>
    <row r="5" spans="1:11" s="60" customFormat="1" ht="42" customHeight="1" x14ac:dyDescent="0.35">
      <c r="A5" s="151" t="s">
        <v>113</v>
      </c>
      <c r="B5" s="152"/>
      <c r="C5" s="152"/>
      <c r="D5" s="152"/>
      <c r="E5" s="152"/>
      <c r="F5" s="152"/>
      <c r="G5" s="152"/>
      <c r="H5" s="152"/>
      <c r="I5" s="152"/>
      <c r="J5" s="152"/>
      <c r="K5" s="153"/>
    </row>
    <row r="6" spans="1:11" s="60" customFormat="1" ht="33.950000000000003" customHeight="1" x14ac:dyDescent="0.35">
      <c r="A6" s="138" t="s">
        <v>118</v>
      </c>
      <c r="B6" s="139"/>
      <c r="C6" s="139"/>
      <c r="D6" s="140"/>
      <c r="E6" s="138" t="s">
        <v>118</v>
      </c>
      <c r="F6" s="139"/>
      <c r="G6" s="139"/>
      <c r="H6" s="139"/>
      <c r="I6" s="139"/>
      <c r="J6" s="139"/>
      <c r="K6" s="140"/>
    </row>
    <row r="7" spans="1:11" s="60" customFormat="1" ht="21" customHeight="1" x14ac:dyDescent="0.35">
      <c r="A7" s="132" t="s">
        <v>126</v>
      </c>
      <c r="B7" s="133"/>
      <c r="C7" s="133"/>
      <c r="D7" s="134"/>
      <c r="E7" s="132" t="s">
        <v>127</v>
      </c>
      <c r="F7" s="133"/>
      <c r="G7" s="133"/>
      <c r="H7" s="133"/>
      <c r="I7" s="133"/>
      <c r="J7" s="133"/>
      <c r="K7" s="134"/>
    </row>
    <row r="8" spans="1:11" s="60" customFormat="1" x14ac:dyDescent="0.35">
      <c r="A8" s="132" t="s">
        <v>130</v>
      </c>
      <c r="B8" s="133"/>
      <c r="C8" s="133"/>
      <c r="D8" s="134"/>
      <c r="E8" s="146" t="s">
        <v>125</v>
      </c>
      <c r="F8" s="141"/>
      <c r="G8" s="141"/>
      <c r="H8" s="141"/>
      <c r="I8" s="141"/>
      <c r="J8" s="141"/>
      <c r="K8" s="142"/>
    </row>
    <row r="9" spans="1:11" s="60" customFormat="1" x14ac:dyDescent="0.35">
      <c r="A9" s="143" t="s">
        <v>131</v>
      </c>
      <c r="B9" s="144"/>
      <c r="C9" s="144"/>
      <c r="D9" s="145"/>
      <c r="E9" s="143" t="s">
        <v>117</v>
      </c>
      <c r="F9" s="144"/>
      <c r="G9" s="144"/>
      <c r="H9" s="144"/>
      <c r="I9" s="144"/>
      <c r="J9" s="144"/>
      <c r="K9" s="145"/>
    </row>
    <row r="10" spans="1:11" s="60" customFormat="1" x14ac:dyDescent="0.35">
      <c r="A10" s="62" t="s">
        <v>121</v>
      </c>
      <c r="B10" s="63"/>
      <c r="C10" s="64"/>
      <c r="D10" s="64"/>
      <c r="E10" s="64"/>
      <c r="F10" s="64"/>
      <c r="G10" s="64"/>
      <c r="H10" s="64"/>
      <c r="I10" s="64"/>
      <c r="J10" s="64"/>
      <c r="K10" s="65"/>
    </row>
    <row r="11" spans="1:11" s="60" customFormat="1" x14ac:dyDescent="0.35">
      <c r="A11" s="66" t="s">
        <v>114</v>
      </c>
      <c r="B11" s="67"/>
      <c r="C11" s="68"/>
      <c r="D11" s="68"/>
      <c r="E11" s="68"/>
      <c r="F11" s="68"/>
      <c r="G11" s="68"/>
      <c r="H11" s="68"/>
      <c r="I11" s="68"/>
      <c r="J11" s="68"/>
      <c r="K11" s="69"/>
    </row>
    <row r="12" spans="1:11" s="60" customFormat="1" ht="42" customHeight="1" x14ac:dyDescent="0.35">
      <c r="A12" s="135"/>
      <c r="B12" s="136"/>
      <c r="C12" s="136"/>
      <c r="D12" s="136"/>
      <c r="E12" s="136"/>
      <c r="F12" s="136"/>
      <c r="G12" s="136"/>
      <c r="H12" s="136"/>
      <c r="I12" s="136"/>
      <c r="J12" s="136"/>
      <c r="K12" s="137"/>
    </row>
    <row r="13" spans="1:11" s="60" customFormat="1" ht="33.950000000000003" customHeight="1" x14ac:dyDescent="0.35">
      <c r="A13" s="138" t="s">
        <v>118</v>
      </c>
      <c r="B13" s="139"/>
      <c r="C13" s="139"/>
      <c r="D13" s="140"/>
      <c r="E13" s="139" t="s">
        <v>118</v>
      </c>
      <c r="F13" s="139"/>
      <c r="G13" s="139"/>
      <c r="H13" s="139"/>
      <c r="I13" s="139"/>
      <c r="J13" s="139"/>
      <c r="K13" s="140"/>
    </row>
    <row r="14" spans="1:11" s="72" customFormat="1" ht="21" customHeight="1" x14ac:dyDescent="0.2">
      <c r="A14" s="132" t="s">
        <v>132</v>
      </c>
      <c r="B14" s="133"/>
      <c r="C14" s="133"/>
      <c r="D14" s="134"/>
      <c r="E14" s="133" t="s">
        <v>134</v>
      </c>
      <c r="F14" s="133"/>
      <c r="G14" s="133"/>
      <c r="H14" s="133"/>
      <c r="I14" s="133"/>
      <c r="J14" s="133"/>
      <c r="K14" s="134"/>
    </row>
    <row r="15" spans="1:11" s="60" customFormat="1" x14ac:dyDescent="0.35">
      <c r="A15" s="132" t="s">
        <v>133</v>
      </c>
      <c r="B15" s="133"/>
      <c r="C15" s="133"/>
      <c r="D15" s="134"/>
      <c r="E15" s="141" t="s">
        <v>135</v>
      </c>
      <c r="F15" s="141"/>
      <c r="G15" s="141"/>
      <c r="H15" s="141"/>
      <c r="I15" s="141"/>
      <c r="J15" s="141"/>
      <c r="K15" s="142"/>
    </row>
    <row r="16" spans="1:11" s="60" customFormat="1" x14ac:dyDescent="0.35">
      <c r="A16" s="143" t="s">
        <v>119</v>
      </c>
      <c r="B16" s="144"/>
      <c r="C16" s="144"/>
      <c r="D16" s="145"/>
      <c r="E16" s="144" t="s">
        <v>120</v>
      </c>
      <c r="F16" s="144"/>
      <c r="G16" s="144"/>
      <c r="H16" s="144"/>
      <c r="I16" s="144"/>
      <c r="J16" s="144"/>
      <c r="K16" s="145"/>
    </row>
    <row r="19" spans="2:2" x14ac:dyDescent="0.35">
      <c r="B19" s="68"/>
    </row>
  </sheetData>
  <mergeCells count="21">
    <mergeCell ref="A1:K1"/>
    <mergeCell ref="A3:K3"/>
    <mergeCell ref="A4:K4"/>
    <mergeCell ref="A5:K5"/>
    <mergeCell ref="A6:D6"/>
    <mergeCell ref="E6:K6"/>
    <mergeCell ref="A15:D15"/>
    <mergeCell ref="E15:K15"/>
    <mergeCell ref="A16:D16"/>
    <mergeCell ref="E16:K16"/>
    <mergeCell ref="A8:D8"/>
    <mergeCell ref="E8:K8"/>
    <mergeCell ref="A9:D9"/>
    <mergeCell ref="E9:K9"/>
    <mergeCell ref="A7:D7"/>
    <mergeCell ref="E7:K7"/>
    <mergeCell ref="A14:D14"/>
    <mergeCell ref="E14:K14"/>
    <mergeCell ref="A12:K12"/>
    <mergeCell ref="A13:D13"/>
    <mergeCell ref="E13:K13"/>
  </mergeCells>
  <pageMargins left="0.39370078740157483" right="0.15748031496062992" top="0.78740157480314965" bottom="0.55118110236220474"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view="pageBreakPreview" zoomScaleNormal="100" zoomScaleSheetLayoutView="100" workbookViewId="0">
      <selection sqref="A1:K1"/>
    </sheetView>
  </sheetViews>
  <sheetFormatPr defaultRowHeight="21" x14ac:dyDescent="0.35"/>
  <cols>
    <col min="1" max="1" width="28.625" style="49" customWidth="1"/>
    <col min="2" max="11" width="9.375" style="49" customWidth="1"/>
    <col min="12" max="16384" width="9" style="49"/>
  </cols>
  <sheetData>
    <row r="1" spans="1:13" x14ac:dyDescent="0.35">
      <c r="A1" s="122" t="s">
        <v>98</v>
      </c>
      <c r="B1" s="122"/>
      <c r="C1" s="122"/>
      <c r="D1" s="122"/>
      <c r="E1" s="122"/>
      <c r="F1" s="122"/>
      <c r="G1" s="122"/>
      <c r="H1" s="122"/>
      <c r="I1" s="122"/>
      <c r="J1" s="122"/>
      <c r="K1" s="122"/>
      <c r="L1" s="48"/>
      <c r="M1" s="48"/>
    </row>
    <row r="2" spans="1:13" x14ac:dyDescent="0.35">
      <c r="A2" s="123" t="s">
        <v>0</v>
      </c>
      <c r="B2" s="123"/>
      <c r="C2" s="123"/>
      <c r="D2" s="123"/>
      <c r="E2" s="123"/>
      <c r="F2" s="123"/>
      <c r="G2" s="123"/>
      <c r="H2" s="123"/>
      <c r="I2" s="123"/>
      <c r="J2" s="123"/>
      <c r="K2" s="123"/>
      <c r="L2" s="50"/>
      <c r="M2" s="50"/>
    </row>
    <row r="3" spans="1:13" x14ac:dyDescent="0.35">
      <c r="A3" s="123" t="s">
        <v>128</v>
      </c>
      <c r="B3" s="123"/>
      <c r="C3" s="123"/>
      <c r="D3" s="123"/>
      <c r="E3" s="123"/>
      <c r="F3" s="123"/>
      <c r="G3" s="123"/>
      <c r="H3" s="123"/>
      <c r="I3" s="123"/>
      <c r="J3" s="123"/>
      <c r="K3" s="123"/>
      <c r="L3" s="50"/>
      <c r="M3" s="50"/>
    </row>
    <row r="4" spans="1:13" ht="22.5" x14ac:dyDescent="0.35">
      <c r="A4" s="47" t="s">
        <v>104</v>
      </c>
      <c r="B4" s="50"/>
      <c r="C4" s="50"/>
      <c r="D4" s="50"/>
      <c r="E4" s="50"/>
      <c r="F4" s="50"/>
      <c r="G4" s="50"/>
      <c r="H4" s="52"/>
      <c r="I4" s="47"/>
      <c r="J4" s="50"/>
      <c r="K4" s="50"/>
      <c r="L4" s="50"/>
      <c r="M4" s="50"/>
    </row>
    <row r="5" spans="1:13" ht="22.5" x14ac:dyDescent="0.35">
      <c r="A5" s="47" t="s">
        <v>6</v>
      </c>
      <c r="B5" s="50"/>
      <c r="C5" s="50"/>
      <c r="D5" s="50"/>
      <c r="E5" s="50"/>
      <c r="F5" s="50"/>
      <c r="G5" s="50"/>
      <c r="H5" s="52"/>
      <c r="I5" s="47"/>
      <c r="J5" s="50"/>
      <c r="K5" s="50"/>
      <c r="L5" s="50"/>
      <c r="M5" s="50"/>
    </row>
    <row r="6" spans="1:13" x14ac:dyDescent="0.35">
      <c r="A6" s="47" t="s">
        <v>51</v>
      </c>
      <c r="B6" s="50"/>
      <c r="C6" s="50"/>
      <c r="D6" s="50"/>
      <c r="E6" s="50"/>
      <c r="F6" s="50"/>
      <c r="G6" s="50"/>
      <c r="H6" s="50"/>
      <c r="I6" s="50"/>
      <c r="J6" s="50"/>
      <c r="K6" s="50"/>
      <c r="L6" s="50"/>
      <c r="M6" s="50"/>
    </row>
    <row r="7" spans="1:13" x14ac:dyDescent="0.35">
      <c r="G7" s="46"/>
      <c r="H7" s="47"/>
      <c r="J7" s="46"/>
      <c r="K7" s="47"/>
      <c r="M7" s="53"/>
    </row>
    <row r="8" spans="1:13" x14ac:dyDescent="0.35">
      <c r="A8" s="22" t="s">
        <v>99</v>
      </c>
      <c r="B8" s="124" t="s">
        <v>5</v>
      </c>
      <c r="C8" s="124"/>
      <c r="D8" s="124" t="s">
        <v>100</v>
      </c>
      <c r="E8" s="124"/>
      <c r="F8" s="124" t="s">
        <v>101</v>
      </c>
      <c r="G8" s="124"/>
      <c r="H8" s="124" t="s">
        <v>102</v>
      </c>
      <c r="I8" s="124"/>
      <c r="J8" s="124" t="s">
        <v>103</v>
      </c>
      <c r="K8" s="124"/>
    </row>
    <row r="9" spans="1:13" x14ac:dyDescent="0.35">
      <c r="A9" s="22" t="s">
        <v>1</v>
      </c>
      <c r="B9" s="54" t="s">
        <v>46</v>
      </c>
      <c r="C9" s="54" t="s">
        <v>47</v>
      </c>
      <c r="D9" s="54" t="s">
        <v>46</v>
      </c>
      <c r="E9" s="54" t="s">
        <v>47</v>
      </c>
      <c r="F9" s="54" t="s">
        <v>46</v>
      </c>
      <c r="G9" s="54" t="s">
        <v>47</v>
      </c>
      <c r="H9" s="54" t="s">
        <v>46</v>
      </c>
      <c r="I9" s="54" t="s">
        <v>47</v>
      </c>
      <c r="J9" s="54" t="s">
        <v>46</v>
      </c>
      <c r="K9" s="54" t="s">
        <v>47</v>
      </c>
    </row>
    <row r="10" spans="1:13" x14ac:dyDescent="0.35">
      <c r="A10" s="2" t="s">
        <v>105</v>
      </c>
      <c r="B10" s="55">
        <f>B11+B12</f>
        <v>0</v>
      </c>
      <c r="C10" s="55">
        <f t="shared" ref="C10:K10" si="0">C11+C12</f>
        <v>0</v>
      </c>
      <c r="D10" s="55">
        <f t="shared" si="0"/>
        <v>0</v>
      </c>
      <c r="E10" s="55">
        <f t="shared" si="0"/>
        <v>0</v>
      </c>
      <c r="F10" s="55">
        <f t="shared" si="0"/>
        <v>0</v>
      </c>
      <c r="G10" s="55">
        <f t="shared" si="0"/>
        <v>0</v>
      </c>
      <c r="H10" s="55">
        <f t="shared" si="0"/>
        <v>0</v>
      </c>
      <c r="I10" s="55">
        <f t="shared" si="0"/>
        <v>0</v>
      </c>
      <c r="J10" s="55">
        <f t="shared" si="0"/>
        <v>0</v>
      </c>
      <c r="K10" s="55">
        <f t="shared" si="0"/>
        <v>0</v>
      </c>
    </row>
    <row r="11" spans="1:13" x14ac:dyDescent="0.35">
      <c r="A11" s="57" t="s">
        <v>106</v>
      </c>
      <c r="B11" s="56">
        <f>D11+F11+H11+J11</f>
        <v>0</v>
      </c>
      <c r="C11" s="56"/>
      <c r="D11" s="56">
        <v>0</v>
      </c>
      <c r="E11" s="56"/>
      <c r="F11" s="56">
        <v>0</v>
      </c>
      <c r="G11" s="56"/>
      <c r="H11" s="56">
        <v>0</v>
      </c>
      <c r="I11" s="56"/>
      <c r="J11" s="56">
        <v>0</v>
      </c>
      <c r="K11" s="56"/>
    </row>
    <row r="12" spans="1:13" x14ac:dyDescent="0.35">
      <c r="A12" s="57" t="s">
        <v>107</v>
      </c>
      <c r="B12" s="56">
        <f>D12+F12+H12+J12</f>
        <v>0</v>
      </c>
      <c r="C12" s="56"/>
      <c r="D12" s="56">
        <v>0</v>
      </c>
      <c r="E12" s="56"/>
      <c r="F12" s="56">
        <v>0</v>
      </c>
      <c r="G12" s="56"/>
      <c r="H12" s="56">
        <v>0</v>
      </c>
      <c r="I12" s="56"/>
      <c r="J12" s="56">
        <v>0</v>
      </c>
      <c r="K12" s="56"/>
    </row>
    <row r="13" spans="1:13" x14ac:dyDescent="0.35">
      <c r="A13" s="51" t="s">
        <v>108</v>
      </c>
      <c r="B13" s="55">
        <f>B11+B12</f>
        <v>0</v>
      </c>
      <c r="C13" s="55">
        <f t="shared" ref="C13:K13" si="1">C11+C12</f>
        <v>0</v>
      </c>
      <c r="D13" s="55">
        <f t="shared" si="1"/>
        <v>0</v>
      </c>
      <c r="E13" s="55">
        <f t="shared" si="1"/>
        <v>0</v>
      </c>
      <c r="F13" s="55">
        <f t="shared" si="1"/>
        <v>0</v>
      </c>
      <c r="G13" s="55">
        <f t="shared" si="1"/>
        <v>0</v>
      </c>
      <c r="H13" s="55">
        <f t="shared" si="1"/>
        <v>0</v>
      </c>
      <c r="I13" s="55">
        <f t="shared" si="1"/>
        <v>0</v>
      </c>
      <c r="J13" s="55">
        <f t="shared" si="1"/>
        <v>0</v>
      </c>
      <c r="K13" s="55">
        <f t="shared" si="1"/>
        <v>0</v>
      </c>
    </row>
    <row r="15" spans="1:13" x14ac:dyDescent="0.35">
      <c r="H15" s="121" t="s">
        <v>122</v>
      </c>
      <c r="I15" s="121"/>
      <c r="J15" s="121"/>
      <c r="K15" s="121"/>
    </row>
    <row r="16" spans="1:13" ht="24" customHeight="1" x14ac:dyDescent="0.35"/>
    <row r="17" spans="1:11" x14ac:dyDescent="0.35">
      <c r="H17" s="121" t="s">
        <v>123</v>
      </c>
      <c r="I17" s="121"/>
      <c r="J17" s="121"/>
      <c r="K17" s="121"/>
    </row>
    <row r="18" spans="1:11" x14ac:dyDescent="0.35">
      <c r="H18" s="121" t="s">
        <v>124</v>
      </c>
      <c r="I18" s="121"/>
      <c r="J18" s="121"/>
      <c r="K18" s="121"/>
    </row>
    <row r="23" spans="1:11" x14ac:dyDescent="0.35">
      <c r="A23" s="122" t="s">
        <v>98</v>
      </c>
      <c r="B23" s="122"/>
      <c r="C23" s="122"/>
      <c r="D23" s="122"/>
      <c r="E23" s="122"/>
      <c r="F23" s="122"/>
      <c r="G23" s="122"/>
      <c r="H23" s="122"/>
      <c r="I23" s="122"/>
      <c r="J23" s="122"/>
      <c r="K23" s="122"/>
    </row>
    <row r="24" spans="1:11" x14ac:dyDescent="0.35">
      <c r="A24" s="123" t="s">
        <v>0</v>
      </c>
      <c r="B24" s="123"/>
      <c r="C24" s="123"/>
      <c r="D24" s="123"/>
      <c r="E24" s="123"/>
      <c r="F24" s="123"/>
      <c r="G24" s="123"/>
      <c r="H24" s="123"/>
      <c r="I24" s="123"/>
      <c r="J24" s="123"/>
      <c r="K24" s="123"/>
    </row>
    <row r="25" spans="1:11" x14ac:dyDescent="0.35">
      <c r="A25" s="123" t="s">
        <v>128</v>
      </c>
      <c r="B25" s="123"/>
      <c r="C25" s="123"/>
      <c r="D25" s="123"/>
      <c r="E25" s="123"/>
      <c r="F25" s="123"/>
      <c r="G25" s="123"/>
      <c r="H25" s="123"/>
      <c r="I25" s="123"/>
      <c r="J25" s="123"/>
      <c r="K25" s="123"/>
    </row>
    <row r="26" spans="1:11" ht="22.5" x14ac:dyDescent="0.35">
      <c r="A26" s="47" t="s">
        <v>30</v>
      </c>
      <c r="B26" s="50"/>
      <c r="C26" s="50"/>
      <c r="D26" s="50"/>
      <c r="E26" s="50"/>
      <c r="F26" s="50"/>
      <c r="G26" s="50"/>
      <c r="H26" s="52"/>
      <c r="I26" s="47"/>
      <c r="J26" s="50"/>
      <c r="K26" s="50"/>
    </row>
    <row r="27" spans="1:11" ht="22.5" x14ac:dyDescent="0.35">
      <c r="A27" s="47" t="s">
        <v>15</v>
      </c>
      <c r="B27" s="50"/>
      <c r="C27" s="50"/>
      <c r="D27" s="50"/>
      <c r="E27" s="50"/>
      <c r="F27" s="50"/>
      <c r="G27" s="50"/>
      <c r="H27" s="52"/>
      <c r="I27" s="47"/>
      <c r="J27" s="50"/>
      <c r="K27" s="50"/>
    </row>
    <row r="28" spans="1:11" x14ac:dyDescent="0.35">
      <c r="A28" s="47" t="s">
        <v>54</v>
      </c>
      <c r="B28" s="50"/>
      <c r="C28" s="50"/>
      <c r="D28" s="50"/>
      <c r="E28" s="50"/>
      <c r="F28" s="50"/>
      <c r="G28" s="50"/>
      <c r="H28" s="50"/>
      <c r="I28" s="50"/>
      <c r="J28" s="50"/>
      <c r="K28" s="50"/>
    </row>
    <row r="29" spans="1:11" x14ac:dyDescent="0.35">
      <c r="G29" s="46"/>
      <c r="H29" s="47"/>
      <c r="J29" s="46"/>
      <c r="K29" s="47"/>
    </row>
    <row r="30" spans="1:11" x14ac:dyDescent="0.35">
      <c r="A30" s="22" t="s">
        <v>99</v>
      </c>
      <c r="B30" s="124" t="s">
        <v>5</v>
      </c>
      <c r="C30" s="124"/>
      <c r="D30" s="124" t="s">
        <v>100</v>
      </c>
      <c r="E30" s="124"/>
      <c r="F30" s="124" t="s">
        <v>101</v>
      </c>
      <c r="G30" s="124"/>
      <c r="H30" s="124" t="s">
        <v>102</v>
      </c>
      <c r="I30" s="124"/>
      <c r="J30" s="124" t="s">
        <v>103</v>
      </c>
      <c r="K30" s="124"/>
    </row>
    <row r="31" spans="1:11" x14ac:dyDescent="0.35">
      <c r="A31" s="22" t="s">
        <v>1</v>
      </c>
      <c r="B31" s="54" t="s">
        <v>46</v>
      </c>
      <c r="C31" s="54" t="s">
        <v>47</v>
      </c>
      <c r="D31" s="54" t="s">
        <v>46</v>
      </c>
      <c r="E31" s="54" t="s">
        <v>47</v>
      </c>
      <c r="F31" s="54" t="s">
        <v>46</v>
      </c>
      <c r="G31" s="54" t="s">
        <v>47</v>
      </c>
      <c r="H31" s="54" t="s">
        <v>46</v>
      </c>
      <c r="I31" s="54" t="s">
        <v>47</v>
      </c>
      <c r="J31" s="54" t="s">
        <v>46</v>
      </c>
      <c r="K31" s="54" t="s">
        <v>47</v>
      </c>
    </row>
    <row r="32" spans="1:11" ht="42" x14ac:dyDescent="0.35">
      <c r="A32" s="174" t="s">
        <v>177</v>
      </c>
      <c r="B32" s="55">
        <f>B33+B34+B35</f>
        <v>0</v>
      </c>
      <c r="C32" s="55">
        <f t="shared" ref="C32:K32" si="2">C33+C34+C35</f>
        <v>0</v>
      </c>
      <c r="D32" s="55">
        <f t="shared" si="2"/>
        <v>0</v>
      </c>
      <c r="E32" s="55">
        <f t="shared" si="2"/>
        <v>0</v>
      </c>
      <c r="F32" s="55">
        <f t="shared" si="2"/>
        <v>0</v>
      </c>
      <c r="G32" s="55">
        <f t="shared" si="2"/>
        <v>0</v>
      </c>
      <c r="H32" s="55">
        <f t="shared" si="2"/>
        <v>0</v>
      </c>
      <c r="I32" s="55">
        <f t="shared" si="2"/>
        <v>0</v>
      </c>
      <c r="J32" s="55">
        <f t="shared" si="2"/>
        <v>0</v>
      </c>
      <c r="K32" s="55">
        <f t="shared" si="2"/>
        <v>0</v>
      </c>
    </row>
    <row r="33" spans="1:11" x14ac:dyDescent="0.35">
      <c r="A33" s="57" t="s">
        <v>107</v>
      </c>
      <c r="B33" s="56">
        <f>D33+F33+H33+J33</f>
        <v>0</v>
      </c>
      <c r="C33" s="56"/>
      <c r="D33" s="56">
        <v>0</v>
      </c>
      <c r="E33" s="56"/>
      <c r="F33" s="56">
        <v>0</v>
      </c>
      <c r="G33" s="56"/>
      <c r="H33" s="56">
        <v>0</v>
      </c>
      <c r="I33" s="56"/>
      <c r="J33" s="56">
        <v>0</v>
      </c>
      <c r="K33" s="56"/>
    </row>
    <row r="34" spans="1:11" x14ac:dyDescent="0.35">
      <c r="A34" s="57" t="s">
        <v>109</v>
      </c>
      <c r="B34" s="56">
        <f t="shared" ref="B34:B35" si="3">D34+F34+H34+J34</f>
        <v>0</v>
      </c>
      <c r="C34" s="56"/>
      <c r="D34" s="56">
        <v>0</v>
      </c>
      <c r="E34" s="56"/>
      <c r="F34" s="56">
        <v>0</v>
      </c>
      <c r="G34" s="56"/>
      <c r="H34" s="56">
        <v>0</v>
      </c>
      <c r="I34" s="56"/>
      <c r="J34" s="56">
        <v>0</v>
      </c>
      <c r="K34" s="56"/>
    </row>
    <row r="35" spans="1:11" ht="42" x14ac:dyDescent="0.35">
      <c r="A35" s="7" t="s">
        <v>110</v>
      </c>
      <c r="B35" s="56">
        <f t="shared" si="3"/>
        <v>0</v>
      </c>
      <c r="C35" s="56"/>
      <c r="D35" s="56">
        <v>0</v>
      </c>
      <c r="E35" s="56"/>
      <c r="F35" s="56">
        <v>0</v>
      </c>
      <c r="G35" s="56"/>
      <c r="H35" s="56">
        <v>0</v>
      </c>
      <c r="I35" s="56"/>
      <c r="J35" s="56">
        <v>0</v>
      </c>
      <c r="K35" s="56"/>
    </row>
    <row r="36" spans="1:11" x14ac:dyDescent="0.35">
      <c r="A36" s="51" t="s">
        <v>108</v>
      </c>
      <c r="B36" s="55">
        <f>B33+B34+B35</f>
        <v>0</v>
      </c>
      <c r="C36" s="55">
        <f t="shared" ref="C36:K36" si="4">C33+C34+C35</f>
        <v>0</v>
      </c>
      <c r="D36" s="55">
        <f t="shared" si="4"/>
        <v>0</v>
      </c>
      <c r="E36" s="55">
        <f t="shared" si="4"/>
        <v>0</v>
      </c>
      <c r="F36" s="55">
        <f t="shared" si="4"/>
        <v>0</v>
      </c>
      <c r="G36" s="55">
        <f t="shared" si="4"/>
        <v>0</v>
      </c>
      <c r="H36" s="55">
        <f t="shared" si="4"/>
        <v>0</v>
      </c>
      <c r="I36" s="55">
        <f t="shared" si="4"/>
        <v>0</v>
      </c>
      <c r="J36" s="55">
        <f t="shared" si="4"/>
        <v>0</v>
      </c>
      <c r="K36" s="55">
        <f t="shared" si="4"/>
        <v>0</v>
      </c>
    </row>
    <row r="38" spans="1:11" x14ac:dyDescent="0.35">
      <c r="H38" s="121" t="s">
        <v>122</v>
      </c>
      <c r="I38" s="121"/>
      <c r="J38" s="121"/>
      <c r="K38" s="121"/>
    </row>
    <row r="40" spans="1:11" x14ac:dyDescent="0.35">
      <c r="H40" s="121" t="s">
        <v>123</v>
      </c>
      <c r="I40" s="121"/>
      <c r="J40" s="121"/>
      <c r="K40" s="121"/>
    </row>
    <row r="41" spans="1:11" x14ac:dyDescent="0.35">
      <c r="H41" s="121" t="s">
        <v>124</v>
      </c>
      <c r="I41" s="121"/>
      <c r="J41" s="121"/>
      <c r="K41" s="121"/>
    </row>
    <row r="44" spans="1:11" x14ac:dyDescent="0.35">
      <c r="A44" s="122" t="s">
        <v>98</v>
      </c>
      <c r="B44" s="122"/>
      <c r="C44" s="122"/>
      <c r="D44" s="122"/>
      <c r="E44" s="122"/>
      <c r="F44" s="122"/>
      <c r="G44" s="122"/>
      <c r="H44" s="122"/>
      <c r="I44" s="122"/>
      <c r="J44" s="122"/>
      <c r="K44" s="122"/>
    </row>
    <row r="45" spans="1:11" x14ac:dyDescent="0.35">
      <c r="A45" s="123" t="s">
        <v>0</v>
      </c>
      <c r="B45" s="123"/>
      <c r="C45" s="123"/>
      <c r="D45" s="123"/>
      <c r="E45" s="123"/>
      <c r="F45" s="123"/>
      <c r="G45" s="123"/>
      <c r="H45" s="123"/>
      <c r="I45" s="123"/>
      <c r="J45" s="123"/>
      <c r="K45" s="123"/>
    </row>
    <row r="46" spans="1:11" x14ac:dyDescent="0.35">
      <c r="A46" s="123" t="s">
        <v>128</v>
      </c>
      <c r="B46" s="123"/>
      <c r="C46" s="123"/>
      <c r="D46" s="123"/>
      <c r="E46" s="123"/>
      <c r="F46" s="123"/>
      <c r="G46" s="123"/>
      <c r="H46" s="123"/>
      <c r="I46" s="123"/>
      <c r="J46" s="123"/>
      <c r="K46" s="123"/>
    </row>
    <row r="47" spans="1:11" ht="22.5" x14ac:dyDescent="0.35">
      <c r="A47" s="47" t="s">
        <v>30</v>
      </c>
      <c r="B47" s="50"/>
      <c r="C47" s="50"/>
      <c r="D47" s="50"/>
      <c r="E47" s="50"/>
      <c r="F47" s="50"/>
      <c r="G47" s="50"/>
      <c r="H47" s="52"/>
      <c r="I47" s="47"/>
      <c r="J47" s="50"/>
      <c r="K47" s="50"/>
    </row>
    <row r="48" spans="1:11" ht="22.5" x14ac:dyDescent="0.35">
      <c r="A48" s="47" t="s">
        <v>24</v>
      </c>
      <c r="B48" s="50"/>
      <c r="C48" s="50"/>
      <c r="D48" s="50"/>
      <c r="E48" s="50"/>
      <c r="F48" s="50"/>
      <c r="G48" s="50"/>
      <c r="H48" s="52"/>
      <c r="I48" s="47"/>
      <c r="J48" s="50"/>
      <c r="K48" s="50"/>
    </row>
    <row r="49" spans="1:11" x14ac:dyDescent="0.35">
      <c r="A49" s="47" t="s">
        <v>58</v>
      </c>
      <c r="B49" s="50"/>
      <c r="C49" s="50"/>
      <c r="D49" s="50"/>
      <c r="E49" s="50"/>
      <c r="F49" s="50"/>
      <c r="G49" s="50"/>
      <c r="H49" s="50"/>
      <c r="I49" s="50"/>
      <c r="J49" s="50"/>
      <c r="K49" s="50"/>
    </row>
    <row r="50" spans="1:11" x14ac:dyDescent="0.35">
      <c r="G50" s="46"/>
      <c r="H50" s="47"/>
      <c r="J50" s="46"/>
      <c r="K50" s="47"/>
    </row>
    <row r="51" spans="1:11" x14ac:dyDescent="0.35">
      <c r="A51" s="22" t="s">
        <v>99</v>
      </c>
      <c r="B51" s="124" t="s">
        <v>5</v>
      </c>
      <c r="C51" s="124"/>
      <c r="D51" s="124" t="s">
        <v>100</v>
      </c>
      <c r="E51" s="124"/>
      <c r="F51" s="124" t="s">
        <v>101</v>
      </c>
      <c r="G51" s="124"/>
      <c r="H51" s="124" t="s">
        <v>102</v>
      </c>
      <c r="I51" s="124"/>
      <c r="J51" s="124" t="s">
        <v>103</v>
      </c>
      <c r="K51" s="124"/>
    </row>
    <row r="52" spans="1:11" x14ac:dyDescent="0.35">
      <c r="A52" s="22" t="s">
        <v>1</v>
      </c>
      <c r="B52" s="54" t="s">
        <v>46</v>
      </c>
      <c r="C52" s="54" t="s">
        <v>47</v>
      </c>
      <c r="D52" s="54" t="s">
        <v>46</v>
      </c>
      <c r="E52" s="54" t="s">
        <v>47</v>
      </c>
      <c r="F52" s="54" t="s">
        <v>46</v>
      </c>
      <c r="G52" s="54" t="s">
        <v>47</v>
      </c>
      <c r="H52" s="54" t="s">
        <v>46</v>
      </c>
      <c r="I52" s="54" t="s">
        <v>47</v>
      </c>
      <c r="J52" s="54" t="s">
        <v>46</v>
      </c>
      <c r="K52" s="54" t="s">
        <v>47</v>
      </c>
    </row>
    <row r="53" spans="1:11" x14ac:dyDescent="0.35">
      <c r="A53" s="2" t="s">
        <v>178</v>
      </c>
      <c r="B53" s="55">
        <f>B54</f>
        <v>0</v>
      </c>
      <c r="C53" s="55">
        <f t="shared" ref="C53:K53" si="5">C54</f>
        <v>0</v>
      </c>
      <c r="D53" s="55">
        <f t="shared" si="5"/>
        <v>0</v>
      </c>
      <c r="E53" s="55">
        <f t="shared" si="5"/>
        <v>0</v>
      </c>
      <c r="F53" s="55">
        <f t="shared" si="5"/>
        <v>0</v>
      </c>
      <c r="G53" s="55">
        <f t="shared" si="5"/>
        <v>0</v>
      </c>
      <c r="H53" s="55">
        <f t="shared" si="5"/>
        <v>0</v>
      </c>
      <c r="I53" s="55">
        <f t="shared" si="5"/>
        <v>0</v>
      </c>
      <c r="J53" s="55">
        <f t="shared" si="5"/>
        <v>0</v>
      </c>
      <c r="K53" s="55">
        <f t="shared" si="5"/>
        <v>0</v>
      </c>
    </row>
    <row r="54" spans="1:11" x14ac:dyDescent="0.35">
      <c r="A54" s="57" t="s">
        <v>32</v>
      </c>
      <c r="B54" s="56">
        <f>D54+F54+H54+J54</f>
        <v>0</v>
      </c>
      <c r="C54" s="56"/>
      <c r="D54" s="56">
        <v>0</v>
      </c>
      <c r="E54" s="56"/>
      <c r="F54" s="56">
        <v>0</v>
      </c>
      <c r="G54" s="56"/>
      <c r="H54" s="56">
        <v>0</v>
      </c>
      <c r="I54" s="56"/>
      <c r="J54" s="56">
        <v>0</v>
      </c>
      <c r="K54" s="56"/>
    </row>
    <row r="55" spans="1:11" x14ac:dyDescent="0.35">
      <c r="A55" s="51" t="s">
        <v>108</v>
      </c>
      <c r="B55" s="55">
        <f>B54</f>
        <v>0</v>
      </c>
      <c r="C55" s="55">
        <f t="shared" ref="C55:K55" si="6">C54</f>
        <v>0</v>
      </c>
      <c r="D55" s="55">
        <f t="shared" si="6"/>
        <v>0</v>
      </c>
      <c r="E55" s="55">
        <f t="shared" si="6"/>
        <v>0</v>
      </c>
      <c r="F55" s="55">
        <f t="shared" si="6"/>
        <v>0</v>
      </c>
      <c r="G55" s="55">
        <f t="shared" si="6"/>
        <v>0</v>
      </c>
      <c r="H55" s="55">
        <f t="shared" si="6"/>
        <v>0</v>
      </c>
      <c r="I55" s="55">
        <f t="shared" si="6"/>
        <v>0</v>
      </c>
      <c r="J55" s="55">
        <f t="shared" si="6"/>
        <v>0</v>
      </c>
      <c r="K55" s="55">
        <f t="shared" si="6"/>
        <v>0</v>
      </c>
    </row>
    <row r="57" spans="1:11" x14ac:dyDescent="0.35">
      <c r="H57" s="121" t="s">
        <v>122</v>
      </c>
      <c r="I57" s="121"/>
      <c r="J57" s="121"/>
      <c r="K57" s="121"/>
    </row>
    <row r="59" spans="1:11" x14ac:dyDescent="0.35">
      <c r="H59" s="121" t="s">
        <v>123</v>
      </c>
      <c r="I59" s="121"/>
      <c r="J59" s="121"/>
      <c r="K59" s="121"/>
    </row>
    <row r="60" spans="1:11" x14ac:dyDescent="0.35">
      <c r="H60" s="121" t="s">
        <v>124</v>
      </c>
      <c r="I60" s="121"/>
      <c r="J60" s="121"/>
      <c r="K60" s="121"/>
    </row>
    <row r="67" spans="1:11" x14ac:dyDescent="0.35">
      <c r="A67" s="122" t="s">
        <v>98</v>
      </c>
      <c r="B67" s="122"/>
      <c r="C67" s="122"/>
      <c r="D67" s="122"/>
      <c r="E67" s="122"/>
      <c r="F67" s="122"/>
      <c r="G67" s="122"/>
      <c r="H67" s="122"/>
      <c r="I67" s="122"/>
      <c r="J67" s="122"/>
      <c r="K67" s="122"/>
    </row>
    <row r="68" spans="1:11" x14ac:dyDescent="0.35">
      <c r="A68" s="123" t="s">
        <v>0</v>
      </c>
      <c r="B68" s="123"/>
      <c r="C68" s="123"/>
      <c r="D68" s="123"/>
      <c r="E68" s="123"/>
      <c r="F68" s="123"/>
      <c r="G68" s="123"/>
      <c r="H68" s="123"/>
      <c r="I68" s="123"/>
      <c r="J68" s="123"/>
      <c r="K68" s="123"/>
    </row>
    <row r="69" spans="1:11" x14ac:dyDescent="0.35">
      <c r="A69" s="123" t="s">
        <v>128</v>
      </c>
      <c r="B69" s="123"/>
      <c r="C69" s="123"/>
      <c r="D69" s="123"/>
      <c r="E69" s="123"/>
      <c r="F69" s="123"/>
      <c r="G69" s="123"/>
      <c r="H69" s="123"/>
      <c r="I69" s="123"/>
      <c r="J69" s="123"/>
      <c r="K69" s="123"/>
    </row>
    <row r="70" spans="1:11" ht="22.5" x14ac:dyDescent="0.35">
      <c r="A70" s="47" t="s">
        <v>30</v>
      </c>
      <c r="B70" s="50"/>
      <c r="C70" s="50"/>
      <c r="D70" s="50"/>
      <c r="E70" s="50"/>
      <c r="F70" s="50"/>
      <c r="G70" s="50"/>
      <c r="H70" s="52"/>
      <c r="I70" s="47"/>
      <c r="J70" s="50"/>
      <c r="K70" s="50"/>
    </row>
    <row r="71" spans="1:11" ht="22.5" x14ac:dyDescent="0.35">
      <c r="A71" s="58" t="s">
        <v>25</v>
      </c>
      <c r="B71" s="50"/>
      <c r="C71" s="50"/>
      <c r="D71" s="50"/>
      <c r="E71" s="50"/>
      <c r="F71" s="50"/>
      <c r="G71" s="50"/>
      <c r="H71" s="52"/>
      <c r="I71" s="47"/>
      <c r="J71" s="50"/>
      <c r="K71" s="50"/>
    </row>
    <row r="72" spans="1:11" x14ac:dyDescent="0.35">
      <c r="A72" s="59" t="s">
        <v>80</v>
      </c>
      <c r="B72" s="50"/>
      <c r="C72" s="50"/>
      <c r="D72" s="50"/>
      <c r="E72" s="50"/>
      <c r="F72" s="50"/>
      <c r="G72" s="50"/>
      <c r="H72" s="50"/>
      <c r="I72" s="50"/>
      <c r="J72" s="50"/>
      <c r="K72" s="50"/>
    </row>
    <row r="73" spans="1:11" x14ac:dyDescent="0.35">
      <c r="G73" s="46"/>
      <c r="H73" s="47"/>
      <c r="J73" s="46"/>
      <c r="K73" s="47"/>
    </row>
    <row r="74" spans="1:11" x14ac:dyDescent="0.35">
      <c r="A74" s="22" t="s">
        <v>99</v>
      </c>
      <c r="B74" s="124" t="s">
        <v>5</v>
      </c>
      <c r="C74" s="124"/>
      <c r="D74" s="124" t="s">
        <v>100</v>
      </c>
      <c r="E74" s="124"/>
      <c r="F74" s="124" t="s">
        <v>101</v>
      </c>
      <c r="G74" s="124"/>
      <c r="H74" s="124" t="s">
        <v>102</v>
      </c>
      <c r="I74" s="124"/>
      <c r="J74" s="124" t="s">
        <v>103</v>
      </c>
      <c r="K74" s="124"/>
    </row>
    <row r="75" spans="1:11" x14ac:dyDescent="0.35">
      <c r="A75" s="22" t="s">
        <v>1</v>
      </c>
      <c r="B75" s="54" t="s">
        <v>46</v>
      </c>
      <c r="C75" s="54" t="s">
        <v>47</v>
      </c>
      <c r="D75" s="54" t="s">
        <v>46</v>
      </c>
      <c r="E75" s="54" t="s">
        <v>47</v>
      </c>
      <c r="F75" s="54" t="s">
        <v>46</v>
      </c>
      <c r="G75" s="54" t="s">
        <v>47</v>
      </c>
      <c r="H75" s="54" t="s">
        <v>46</v>
      </c>
      <c r="I75" s="54" t="s">
        <v>47</v>
      </c>
      <c r="J75" s="54" t="s">
        <v>46</v>
      </c>
      <c r="K75" s="54" t="s">
        <v>47</v>
      </c>
    </row>
    <row r="76" spans="1:11" ht="42" x14ac:dyDescent="0.35">
      <c r="A76" s="174" t="s">
        <v>179</v>
      </c>
      <c r="B76" s="55">
        <f>B77</f>
        <v>0</v>
      </c>
      <c r="C76" s="55">
        <f t="shared" ref="C76" si="7">C77</f>
        <v>0</v>
      </c>
      <c r="D76" s="55">
        <f t="shared" ref="D76" si="8">D77</f>
        <v>0</v>
      </c>
      <c r="E76" s="55">
        <f t="shared" ref="E76" si="9">E77</f>
        <v>0</v>
      </c>
      <c r="F76" s="55">
        <f t="shared" ref="F76" si="10">F77</f>
        <v>0</v>
      </c>
      <c r="G76" s="55">
        <f t="shared" ref="G76" si="11">G77</f>
        <v>0</v>
      </c>
      <c r="H76" s="55">
        <f t="shared" ref="H76" si="12">H77</f>
        <v>0</v>
      </c>
      <c r="I76" s="55">
        <f t="shared" ref="I76" si="13">I77</f>
        <v>0</v>
      </c>
      <c r="J76" s="55">
        <f t="shared" ref="J76" si="14">J77</f>
        <v>0</v>
      </c>
      <c r="K76" s="55">
        <f t="shared" ref="K76" si="15">K77</f>
        <v>0</v>
      </c>
    </row>
    <row r="77" spans="1:11" ht="42" x14ac:dyDescent="0.35">
      <c r="A77" s="7" t="s">
        <v>33</v>
      </c>
      <c r="B77" s="56">
        <f>D77+F77+H77+J77</f>
        <v>0</v>
      </c>
      <c r="C77" s="56"/>
      <c r="D77" s="56">
        <v>0</v>
      </c>
      <c r="E77" s="56"/>
      <c r="F77" s="56">
        <v>0</v>
      </c>
      <c r="G77" s="56"/>
      <c r="H77" s="56">
        <v>0</v>
      </c>
      <c r="I77" s="56"/>
      <c r="J77" s="56">
        <v>0</v>
      </c>
      <c r="K77" s="56"/>
    </row>
    <row r="78" spans="1:11" x14ac:dyDescent="0.35">
      <c r="A78" s="51" t="s">
        <v>108</v>
      </c>
      <c r="B78" s="55">
        <f>B77</f>
        <v>0</v>
      </c>
      <c r="C78" s="55">
        <f t="shared" ref="C78" si="16">C77</f>
        <v>0</v>
      </c>
      <c r="D78" s="55">
        <f t="shared" ref="D78" si="17">D77</f>
        <v>0</v>
      </c>
      <c r="E78" s="55">
        <f t="shared" ref="E78" si="18">E77</f>
        <v>0</v>
      </c>
      <c r="F78" s="55">
        <f t="shared" ref="F78" si="19">F77</f>
        <v>0</v>
      </c>
      <c r="G78" s="55">
        <f t="shared" ref="G78" si="20">G77</f>
        <v>0</v>
      </c>
      <c r="H78" s="55">
        <f t="shared" ref="H78" si="21">H77</f>
        <v>0</v>
      </c>
      <c r="I78" s="55">
        <f t="shared" ref="I78" si="22">I77</f>
        <v>0</v>
      </c>
      <c r="J78" s="55">
        <f t="shared" ref="J78" si="23">J77</f>
        <v>0</v>
      </c>
      <c r="K78" s="55">
        <f t="shared" ref="K78" si="24">K77</f>
        <v>0</v>
      </c>
    </row>
    <row r="80" spans="1:11" x14ac:dyDescent="0.35">
      <c r="H80" s="121" t="s">
        <v>122</v>
      </c>
      <c r="I80" s="121"/>
      <c r="J80" s="121"/>
      <c r="K80" s="121"/>
    </row>
    <row r="82" spans="1:11" x14ac:dyDescent="0.35">
      <c r="H82" s="121" t="s">
        <v>123</v>
      </c>
      <c r="I82" s="121"/>
      <c r="J82" s="121"/>
      <c r="K82" s="121"/>
    </row>
    <row r="83" spans="1:11" x14ac:dyDescent="0.35">
      <c r="H83" s="121" t="s">
        <v>124</v>
      </c>
      <c r="I83" s="121"/>
      <c r="J83" s="121"/>
      <c r="K83" s="121"/>
    </row>
    <row r="88" spans="1:11" x14ac:dyDescent="0.35">
      <c r="A88" s="122" t="s">
        <v>98</v>
      </c>
      <c r="B88" s="122"/>
      <c r="C88" s="122"/>
      <c r="D88" s="122"/>
      <c r="E88" s="122"/>
      <c r="F88" s="122"/>
      <c r="G88" s="122"/>
      <c r="H88" s="122"/>
      <c r="I88" s="122"/>
      <c r="J88" s="122"/>
      <c r="K88" s="122"/>
    </row>
    <row r="89" spans="1:11" x14ac:dyDescent="0.35">
      <c r="A89" s="123" t="s">
        <v>0</v>
      </c>
      <c r="B89" s="123"/>
      <c r="C89" s="123"/>
      <c r="D89" s="123"/>
      <c r="E89" s="123"/>
      <c r="F89" s="123"/>
      <c r="G89" s="123"/>
      <c r="H89" s="123"/>
      <c r="I89" s="123"/>
      <c r="J89" s="123"/>
      <c r="K89" s="123"/>
    </row>
    <row r="90" spans="1:11" x14ac:dyDescent="0.35">
      <c r="A90" s="123" t="s">
        <v>128</v>
      </c>
      <c r="B90" s="123"/>
      <c r="C90" s="123"/>
      <c r="D90" s="123"/>
      <c r="E90" s="123"/>
      <c r="F90" s="123"/>
      <c r="G90" s="123"/>
      <c r="H90" s="123"/>
      <c r="I90" s="123"/>
      <c r="J90" s="123"/>
      <c r="K90" s="123"/>
    </row>
    <row r="91" spans="1:11" ht="22.5" x14ac:dyDescent="0.35">
      <c r="A91" s="58" t="s">
        <v>26</v>
      </c>
      <c r="B91" s="50"/>
      <c r="C91" s="50"/>
      <c r="D91" s="50"/>
      <c r="E91" s="50"/>
      <c r="F91" s="50"/>
      <c r="G91" s="50"/>
      <c r="H91" s="52"/>
      <c r="I91" s="47"/>
      <c r="J91" s="50"/>
      <c r="K91" s="50"/>
    </row>
    <row r="92" spans="1:11" ht="44.25" customHeight="1" x14ac:dyDescent="0.35">
      <c r="A92" s="125" t="s">
        <v>88</v>
      </c>
      <c r="B92" s="125"/>
      <c r="C92" s="125"/>
      <c r="D92" s="125"/>
      <c r="E92" s="125"/>
      <c r="F92" s="125"/>
      <c r="G92" s="125"/>
      <c r="H92" s="125"/>
      <c r="I92" s="125"/>
      <c r="J92" s="125"/>
      <c r="K92" s="125"/>
    </row>
    <row r="93" spans="1:11" x14ac:dyDescent="0.35">
      <c r="G93" s="46"/>
      <c r="H93" s="47"/>
      <c r="J93" s="46"/>
      <c r="K93" s="47"/>
    </row>
    <row r="94" spans="1:11" x14ac:dyDescent="0.35">
      <c r="A94" s="22" t="s">
        <v>99</v>
      </c>
      <c r="B94" s="124" t="s">
        <v>5</v>
      </c>
      <c r="C94" s="124"/>
      <c r="D94" s="124" t="s">
        <v>100</v>
      </c>
      <c r="E94" s="124"/>
      <c r="F94" s="124" t="s">
        <v>101</v>
      </c>
      <c r="G94" s="124"/>
      <c r="H94" s="124" t="s">
        <v>102</v>
      </c>
      <c r="I94" s="124"/>
      <c r="J94" s="124" t="s">
        <v>103</v>
      </c>
      <c r="K94" s="124"/>
    </row>
    <row r="95" spans="1:11" x14ac:dyDescent="0.35">
      <c r="A95" s="22" t="s">
        <v>1</v>
      </c>
      <c r="B95" s="54" t="s">
        <v>46</v>
      </c>
      <c r="C95" s="54" t="s">
        <v>47</v>
      </c>
      <c r="D95" s="54" t="s">
        <v>46</v>
      </c>
      <c r="E95" s="54" t="s">
        <v>47</v>
      </c>
      <c r="F95" s="54" t="s">
        <v>46</v>
      </c>
      <c r="G95" s="54" t="s">
        <v>47</v>
      </c>
      <c r="H95" s="54" t="s">
        <v>46</v>
      </c>
      <c r="I95" s="54" t="s">
        <v>47</v>
      </c>
      <c r="J95" s="54" t="s">
        <v>46</v>
      </c>
      <c r="K95" s="54" t="s">
        <v>47</v>
      </c>
    </row>
    <row r="96" spans="1:11" x14ac:dyDescent="0.35">
      <c r="A96" s="2" t="s">
        <v>180</v>
      </c>
      <c r="B96" s="55">
        <f>B97</f>
        <v>0</v>
      </c>
      <c r="C96" s="55">
        <f t="shared" ref="C96" si="25">C97</f>
        <v>0</v>
      </c>
      <c r="D96" s="55">
        <f t="shared" ref="D96" si="26">D97</f>
        <v>0</v>
      </c>
      <c r="E96" s="55">
        <f t="shared" ref="E96" si="27">E97</f>
        <v>0</v>
      </c>
      <c r="F96" s="55">
        <f t="shared" ref="F96" si="28">F97</f>
        <v>0</v>
      </c>
      <c r="G96" s="55">
        <f t="shared" ref="G96" si="29">G97</f>
        <v>0</v>
      </c>
      <c r="H96" s="55">
        <f t="shared" ref="H96" si="30">H97</f>
        <v>0</v>
      </c>
      <c r="I96" s="55">
        <f t="shared" ref="I96" si="31">I97</f>
        <v>0</v>
      </c>
      <c r="J96" s="55">
        <f t="shared" ref="J96" si="32">J97</f>
        <v>0</v>
      </c>
      <c r="K96" s="55">
        <f t="shared" ref="K96" si="33">K97</f>
        <v>0</v>
      </c>
    </row>
    <row r="97" spans="1:11" ht="42" x14ac:dyDescent="0.35">
      <c r="A97" s="7" t="s">
        <v>111</v>
      </c>
      <c r="B97" s="56">
        <f>D97+F97+H97+J97</f>
        <v>0</v>
      </c>
      <c r="C97" s="56"/>
      <c r="D97" s="56">
        <v>0</v>
      </c>
      <c r="E97" s="56"/>
      <c r="F97" s="56">
        <v>0</v>
      </c>
      <c r="G97" s="56"/>
      <c r="H97" s="56">
        <v>0</v>
      </c>
      <c r="I97" s="56"/>
      <c r="J97" s="56">
        <v>0</v>
      </c>
      <c r="K97" s="56"/>
    </row>
    <row r="98" spans="1:11" x14ac:dyDescent="0.35">
      <c r="A98" s="51" t="s">
        <v>108</v>
      </c>
      <c r="B98" s="55">
        <f>B97</f>
        <v>0</v>
      </c>
      <c r="C98" s="55">
        <f t="shared" ref="C98" si="34">C97</f>
        <v>0</v>
      </c>
      <c r="D98" s="55">
        <f t="shared" ref="D98" si="35">D97</f>
        <v>0</v>
      </c>
      <c r="E98" s="55">
        <f t="shared" ref="E98" si="36">E97</f>
        <v>0</v>
      </c>
      <c r="F98" s="55">
        <f t="shared" ref="F98" si="37">F97</f>
        <v>0</v>
      </c>
      <c r="G98" s="55">
        <f t="shared" ref="G98" si="38">G97</f>
        <v>0</v>
      </c>
      <c r="H98" s="55">
        <f t="shared" ref="H98" si="39">H97</f>
        <v>0</v>
      </c>
      <c r="I98" s="55">
        <f t="shared" ref="I98" si="40">I97</f>
        <v>0</v>
      </c>
      <c r="J98" s="55">
        <f t="shared" ref="J98" si="41">J97</f>
        <v>0</v>
      </c>
      <c r="K98" s="55">
        <f t="shared" ref="K98" si="42">K97</f>
        <v>0</v>
      </c>
    </row>
    <row r="100" spans="1:11" x14ac:dyDescent="0.35">
      <c r="H100" s="121" t="s">
        <v>122</v>
      </c>
      <c r="I100" s="121"/>
      <c r="J100" s="121"/>
      <c r="K100" s="121"/>
    </row>
    <row r="102" spans="1:11" x14ac:dyDescent="0.35">
      <c r="H102" s="121" t="s">
        <v>123</v>
      </c>
      <c r="I102" s="121"/>
      <c r="J102" s="121"/>
      <c r="K102" s="121"/>
    </row>
    <row r="103" spans="1:11" x14ac:dyDescent="0.35">
      <c r="H103" s="121" t="s">
        <v>124</v>
      </c>
      <c r="I103" s="121"/>
      <c r="J103" s="121"/>
      <c r="K103" s="121"/>
    </row>
  </sheetData>
  <mergeCells count="56">
    <mergeCell ref="A89:K89"/>
    <mergeCell ref="A90:K90"/>
    <mergeCell ref="B94:C94"/>
    <mergeCell ref="D94:E94"/>
    <mergeCell ref="F94:G94"/>
    <mergeCell ref="H94:I94"/>
    <mergeCell ref="J94:K94"/>
    <mergeCell ref="A92:K92"/>
    <mergeCell ref="A23:K23"/>
    <mergeCell ref="A24:K24"/>
    <mergeCell ref="A25:K25"/>
    <mergeCell ref="B30:C30"/>
    <mergeCell ref="D30:E30"/>
    <mergeCell ref="F30:G30"/>
    <mergeCell ref="H30:I30"/>
    <mergeCell ref="J30:K30"/>
    <mergeCell ref="A1:K1"/>
    <mergeCell ref="A2:K2"/>
    <mergeCell ref="H15:K15"/>
    <mergeCell ref="H17:K17"/>
    <mergeCell ref="H18:K18"/>
    <mergeCell ref="A3:K3"/>
    <mergeCell ref="B8:C8"/>
    <mergeCell ref="D8:E8"/>
    <mergeCell ref="F8:G8"/>
    <mergeCell ref="H8:I8"/>
    <mergeCell ref="J8:K8"/>
    <mergeCell ref="H38:K38"/>
    <mergeCell ref="H40:K40"/>
    <mergeCell ref="H41:K41"/>
    <mergeCell ref="H57:K57"/>
    <mergeCell ref="H59:K59"/>
    <mergeCell ref="A44:K44"/>
    <mergeCell ref="A45:K45"/>
    <mergeCell ref="A46:K46"/>
    <mergeCell ref="B51:C51"/>
    <mergeCell ref="D51:E51"/>
    <mergeCell ref="F51:G51"/>
    <mergeCell ref="H51:I51"/>
    <mergeCell ref="J51:K51"/>
    <mergeCell ref="H102:K102"/>
    <mergeCell ref="H103:K103"/>
    <mergeCell ref="H60:K60"/>
    <mergeCell ref="H80:K80"/>
    <mergeCell ref="H82:K82"/>
    <mergeCell ref="H83:K83"/>
    <mergeCell ref="H100:K100"/>
    <mergeCell ref="A67:K67"/>
    <mergeCell ref="A68:K68"/>
    <mergeCell ref="A69:K69"/>
    <mergeCell ref="B74:C74"/>
    <mergeCell ref="D74:E74"/>
    <mergeCell ref="F74:G74"/>
    <mergeCell ref="H74:I74"/>
    <mergeCell ref="J74:K74"/>
    <mergeCell ref="A88:K88"/>
  </mergeCells>
  <pageMargins left="0.70866141732283472" right="0.31496062992125984" top="0.94488188976377963" bottom="0.55118110236220474" header="0.31496062992125984" footer="0.31496062992125984"/>
  <pageSetup paperSize="9" orientation="landscape" r:id="rId1"/>
  <headerFooter>
    <oddHeader>&amp;R&amp;"TH SarabunPSK,ธรรมดา"&amp;14&amp;P</oddHeader>
    <oddFooter>&amp;R&amp;"TH SarabunPSK,ธรรมดา"&amp;14รายงานแผนการปฏิบัติงานและการใช้จ่ายงบประมาณ ปี 2562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5"/>
  <sheetViews>
    <sheetView zoomScale="80" zoomScaleNormal="80" workbookViewId="0">
      <selection sqref="A1:V1"/>
    </sheetView>
  </sheetViews>
  <sheetFormatPr defaultRowHeight="15" x14ac:dyDescent="0.25"/>
  <cols>
    <col min="1" max="1" width="28.625" style="110" customWidth="1"/>
    <col min="2" max="5" width="9" style="110"/>
    <col min="6" max="7" width="9.625" style="110" bestFit="1" customWidth="1"/>
    <col min="8" max="10" width="9.125" style="110" bestFit="1" customWidth="1"/>
    <col min="11" max="11" width="9.625" style="110" bestFit="1" customWidth="1"/>
    <col min="12" max="14" width="9.125" style="110" bestFit="1" customWidth="1"/>
    <col min="15" max="15" width="9.625" style="110" bestFit="1" customWidth="1"/>
    <col min="16" max="22" width="9.125" style="110" bestFit="1" customWidth="1"/>
    <col min="23" max="16384" width="9" style="110"/>
  </cols>
  <sheetData>
    <row r="1" spans="1:22" ht="23.25" x14ac:dyDescent="0.25">
      <c r="A1" s="127" t="s">
        <v>136</v>
      </c>
      <c r="B1" s="127"/>
      <c r="C1" s="127"/>
      <c r="D1" s="127"/>
      <c r="E1" s="127"/>
      <c r="F1" s="127"/>
      <c r="G1" s="127"/>
      <c r="H1" s="127"/>
      <c r="I1" s="127"/>
      <c r="J1" s="127"/>
      <c r="K1" s="127"/>
      <c r="L1" s="127"/>
      <c r="M1" s="127"/>
      <c r="N1" s="127"/>
      <c r="O1" s="127"/>
      <c r="P1" s="127"/>
      <c r="Q1" s="127"/>
      <c r="R1" s="127"/>
      <c r="S1" s="127"/>
      <c r="T1" s="127"/>
      <c r="U1" s="127"/>
      <c r="V1" s="127"/>
    </row>
    <row r="2" spans="1:22" ht="23.25" x14ac:dyDescent="0.25">
      <c r="A2" s="128" t="s">
        <v>0</v>
      </c>
      <c r="B2" s="128"/>
      <c r="C2" s="128"/>
      <c r="D2" s="128"/>
      <c r="E2" s="128"/>
      <c r="F2" s="128"/>
      <c r="G2" s="128"/>
      <c r="H2" s="128"/>
      <c r="I2" s="128"/>
      <c r="J2" s="128"/>
      <c r="K2" s="128"/>
      <c r="L2" s="128"/>
      <c r="M2" s="128"/>
      <c r="N2" s="128"/>
      <c r="O2" s="128"/>
      <c r="P2" s="128"/>
      <c r="Q2" s="128"/>
      <c r="R2" s="128"/>
      <c r="S2" s="128"/>
      <c r="T2" s="128"/>
      <c r="U2" s="128"/>
      <c r="V2" s="128"/>
    </row>
    <row r="3" spans="1:22" ht="23.25" x14ac:dyDescent="0.25">
      <c r="A3" s="128" t="s">
        <v>176</v>
      </c>
      <c r="B3" s="128"/>
      <c r="C3" s="128"/>
      <c r="D3" s="128"/>
      <c r="E3" s="128"/>
      <c r="F3" s="128"/>
      <c r="G3" s="128"/>
      <c r="H3" s="128"/>
      <c r="I3" s="128"/>
      <c r="J3" s="128"/>
      <c r="K3" s="128"/>
      <c r="L3" s="128"/>
      <c r="M3" s="128"/>
      <c r="N3" s="128"/>
      <c r="O3" s="128"/>
      <c r="P3" s="128"/>
      <c r="Q3" s="128"/>
      <c r="R3" s="128"/>
      <c r="S3" s="128"/>
      <c r="T3" s="128"/>
      <c r="U3" s="128"/>
      <c r="V3" s="128"/>
    </row>
    <row r="4" spans="1:22" ht="21" x14ac:dyDescent="0.25">
      <c r="A4" s="47" t="s">
        <v>30</v>
      </c>
    </row>
    <row r="5" spans="1:22" ht="21" x14ac:dyDescent="0.25">
      <c r="A5" s="47" t="s">
        <v>15</v>
      </c>
    </row>
    <row r="6" spans="1:22" ht="21" x14ac:dyDescent="0.25">
      <c r="A6" s="47" t="s">
        <v>54</v>
      </c>
    </row>
    <row r="7" spans="1:22" ht="21" x14ac:dyDescent="0.35">
      <c r="A7" s="75"/>
      <c r="B7" s="76"/>
      <c r="C7" s="77"/>
      <c r="D7" s="77"/>
      <c r="E7" s="77"/>
      <c r="F7" s="75"/>
      <c r="G7" s="75"/>
      <c r="H7" s="75"/>
      <c r="I7" s="75"/>
      <c r="J7" s="75"/>
      <c r="K7" s="75"/>
      <c r="L7" s="75"/>
      <c r="M7" s="75"/>
      <c r="N7" s="75"/>
      <c r="O7" s="75"/>
      <c r="P7" s="75"/>
      <c r="Q7" s="78"/>
      <c r="R7" s="79"/>
      <c r="S7" s="79"/>
      <c r="T7" s="75"/>
      <c r="U7" s="80"/>
      <c r="V7" s="80" t="s">
        <v>137</v>
      </c>
    </row>
    <row r="8" spans="1:22" ht="21" x14ac:dyDescent="0.35">
      <c r="A8" s="81" t="s">
        <v>99</v>
      </c>
      <c r="B8" s="82" t="s">
        <v>138</v>
      </c>
      <c r="C8" s="83" t="s">
        <v>46</v>
      </c>
      <c r="D8" s="154" t="s">
        <v>5</v>
      </c>
      <c r="E8" s="154"/>
      <c r="F8" s="154"/>
      <c r="G8" s="155" t="s">
        <v>139</v>
      </c>
      <c r="H8" s="154" t="s">
        <v>139</v>
      </c>
      <c r="I8" s="154"/>
      <c r="J8" s="154"/>
      <c r="K8" s="155" t="s">
        <v>140</v>
      </c>
      <c r="L8" s="154" t="s">
        <v>140</v>
      </c>
      <c r="M8" s="154"/>
      <c r="N8" s="154"/>
      <c r="O8" s="155" t="s">
        <v>141</v>
      </c>
      <c r="P8" s="154" t="s">
        <v>141</v>
      </c>
      <c r="Q8" s="154"/>
      <c r="R8" s="154"/>
      <c r="S8" s="155" t="s">
        <v>142</v>
      </c>
      <c r="T8" s="154" t="s">
        <v>142</v>
      </c>
      <c r="U8" s="154"/>
      <c r="V8" s="154"/>
    </row>
    <row r="9" spans="1:22" ht="21" x14ac:dyDescent="0.35">
      <c r="A9" s="84" t="s">
        <v>1</v>
      </c>
      <c r="B9" s="85"/>
      <c r="C9" s="86" t="s">
        <v>47</v>
      </c>
      <c r="D9" s="87" t="s">
        <v>3</v>
      </c>
      <c r="E9" s="87" t="s">
        <v>4</v>
      </c>
      <c r="F9" s="87" t="s">
        <v>2</v>
      </c>
      <c r="G9" s="156"/>
      <c r="H9" s="87" t="s">
        <v>143</v>
      </c>
      <c r="I9" s="87" t="s">
        <v>144</v>
      </c>
      <c r="J9" s="87" t="s">
        <v>145</v>
      </c>
      <c r="K9" s="156"/>
      <c r="L9" s="87" t="s">
        <v>146</v>
      </c>
      <c r="M9" s="87" t="s">
        <v>147</v>
      </c>
      <c r="N9" s="87" t="s">
        <v>148</v>
      </c>
      <c r="O9" s="156"/>
      <c r="P9" s="87" t="s">
        <v>149</v>
      </c>
      <c r="Q9" s="88" t="s">
        <v>150</v>
      </c>
      <c r="R9" s="87" t="s">
        <v>151</v>
      </c>
      <c r="S9" s="156"/>
      <c r="T9" s="87" t="s">
        <v>152</v>
      </c>
      <c r="U9" s="87" t="s">
        <v>153</v>
      </c>
      <c r="V9" s="87" t="s">
        <v>154</v>
      </c>
    </row>
    <row r="10" spans="1:22" ht="21" x14ac:dyDescent="0.35">
      <c r="A10" s="89" t="s">
        <v>155</v>
      </c>
      <c r="B10" s="90" t="s">
        <v>156</v>
      </c>
      <c r="C10" s="91" t="s">
        <v>46</v>
      </c>
      <c r="D10" s="91"/>
      <c r="E10" s="91"/>
      <c r="F10" s="92">
        <v>544.25990000000002</v>
      </c>
      <c r="G10" s="92">
        <v>155.47569999999999</v>
      </c>
      <c r="H10" s="92">
        <v>26.209199999999999</v>
      </c>
      <c r="I10" s="92">
        <v>33.1586</v>
      </c>
      <c r="J10" s="92">
        <v>96.107900000000001</v>
      </c>
      <c r="K10" s="92">
        <v>204.12710000000001</v>
      </c>
      <c r="L10" s="92">
        <v>65.674400000000006</v>
      </c>
      <c r="M10" s="92">
        <v>49.101500000000001</v>
      </c>
      <c r="N10" s="92">
        <v>89.351200000000006</v>
      </c>
      <c r="O10" s="92">
        <v>117.46339999999999</v>
      </c>
      <c r="P10" s="92">
        <v>44.130499999999998</v>
      </c>
      <c r="Q10" s="92">
        <v>33.801499999999997</v>
      </c>
      <c r="R10" s="92">
        <v>39.531399999999998</v>
      </c>
      <c r="S10" s="92">
        <v>67.193700000000007</v>
      </c>
      <c r="T10" s="92">
        <v>29.0303</v>
      </c>
      <c r="U10" s="92">
        <v>22.082100000000001</v>
      </c>
      <c r="V10" s="92">
        <v>16.081299999999999</v>
      </c>
    </row>
    <row r="11" spans="1:22" ht="21" x14ac:dyDescent="0.35">
      <c r="A11" s="93"/>
      <c r="B11" s="94"/>
      <c r="C11" s="95" t="s">
        <v>47</v>
      </c>
      <c r="D11" s="95"/>
      <c r="E11" s="95"/>
      <c r="F11" s="92">
        <v>0</v>
      </c>
      <c r="G11" s="92">
        <v>0</v>
      </c>
      <c r="H11" s="92">
        <v>0</v>
      </c>
      <c r="I11" s="92">
        <v>0</v>
      </c>
      <c r="J11" s="92">
        <v>0</v>
      </c>
      <c r="K11" s="92">
        <v>0</v>
      </c>
      <c r="L11" s="92">
        <v>0</v>
      </c>
      <c r="M11" s="92">
        <v>0</v>
      </c>
      <c r="N11" s="92">
        <v>0</v>
      </c>
      <c r="O11" s="92">
        <v>0</v>
      </c>
      <c r="P11" s="92">
        <v>0</v>
      </c>
      <c r="Q11" s="92">
        <v>0</v>
      </c>
      <c r="R11" s="92">
        <v>0</v>
      </c>
      <c r="S11" s="92">
        <v>0</v>
      </c>
      <c r="T11" s="92">
        <v>0</v>
      </c>
      <c r="U11" s="92">
        <v>0</v>
      </c>
      <c r="V11" s="92">
        <v>0</v>
      </c>
    </row>
    <row r="12" spans="1:22" ht="42" x14ac:dyDescent="0.25">
      <c r="A12" s="96" t="s">
        <v>163</v>
      </c>
      <c r="B12" s="97" t="s">
        <v>156</v>
      </c>
      <c r="C12" s="98" t="s">
        <v>46</v>
      </c>
      <c r="D12" s="98"/>
      <c r="E12" s="98"/>
      <c r="F12" s="99">
        <v>69.898600000000002</v>
      </c>
      <c r="G12" s="99">
        <v>69.898600000000002</v>
      </c>
      <c r="H12" s="99">
        <v>0</v>
      </c>
      <c r="I12" s="99">
        <v>0</v>
      </c>
      <c r="J12" s="99">
        <v>69.898600000000002</v>
      </c>
      <c r="K12" s="99">
        <v>0</v>
      </c>
      <c r="L12" s="99">
        <v>0</v>
      </c>
      <c r="M12" s="99">
        <v>0</v>
      </c>
      <c r="N12" s="99">
        <v>0</v>
      </c>
      <c r="O12" s="99">
        <v>0</v>
      </c>
      <c r="P12" s="99">
        <v>0</v>
      </c>
      <c r="Q12" s="99">
        <v>0</v>
      </c>
      <c r="R12" s="99">
        <v>0</v>
      </c>
      <c r="S12" s="99">
        <v>0</v>
      </c>
      <c r="T12" s="99">
        <v>0</v>
      </c>
      <c r="U12" s="99">
        <v>0</v>
      </c>
      <c r="V12" s="99">
        <v>0</v>
      </c>
    </row>
    <row r="13" spans="1:22" ht="21" x14ac:dyDescent="0.35">
      <c r="A13" s="100"/>
      <c r="B13" s="101"/>
      <c r="C13" s="102" t="s">
        <v>47</v>
      </c>
      <c r="D13" s="102"/>
      <c r="E13" s="102"/>
      <c r="F13" s="99">
        <v>0</v>
      </c>
      <c r="G13" s="99">
        <v>0</v>
      </c>
      <c r="H13" s="103">
        <v>0</v>
      </c>
      <c r="I13" s="103">
        <v>0</v>
      </c>
      <c r="J13" s="103">
        <v>0</v>
      </c>
      <c r="K13" s="99">
        <v>0</v>
      </c>
      <c r="L13" s="103">
        <v>0</v>
      </c>
      <c r="M13" s="103">
        <v>0</v>
      </c>
      <c r="N13" s="103">
        <v>0</v>
      </c>
      <c r="O13" s="99">
        <v>0</v>
      </c>
      <c r="P13" s="103">
        <v>0</v>
      </c>
      <c r="Q13" s="103">
        <v>0</v>
      </c>
      <c r="R13" s="103">
        <v>0</v>
      </c>
      <c r="S13" s="99">
        <v>0</v>
      </c>
      <c r="T13" s="103">
        <v>0</v>
      </c>
      <c r="U13" s="103">
        <v>0</v>
      </c>
      <c r="V13" s="103">
        <v>0</v>
      </c>
    </row>
    <row r="14" spans="1:22" ht="21" customHeight="1" x14ac:dyDescent="0.25">
      <c r="A14" s="157" t="s">
        <v>162</v>
      </c>
      <c r="B14" s="160" t="s">
        <v>157</v>
      </c>
      <c r="C14" s="104" t="s">
        <v>46</v>
      </c>
      <c r="D14" s="104"/>
      <c r="E14" s="104"/>
      <c r="F14" s="88" t="s">
        <v>158</v>
      </c>
      <c r="G14" s="88" t="s">
        <v>158</v>
      </c>
      <c r="H14" s="88" t="s">
        <v>160</v>
      </c>
      <c r="I14" s="88" t="s">
        <v>159</v>
      </c>
      <c r="J14" s="88" t="s">
        <v>158</v>
      </c>
      <c r="K14" s="88" t="s">
        <v>160</v>
      </c>
      <c r="L14" s="88" t="s">
        <v>160</v>
      </c>
      <c r="M14" s="88" t="s">
        <v>160</v>
      </c>
      <c r="N14" s="88" t="s">
        <v>160</v>
      </c>
      <c r="O14" s="88" t="s">
        <v>160</v>
      </c>
      <c r="P14" s="88" t="s">
        <v>160</v>
      </c>
      <c r="Q14" s="88" t="s">
        <v>160</v>
      </c>
      <c r="R14" s="88" t="s">
        <v>160</v>
      </c>
      <c r="S14" s="88" t="s">
        <v>160</v>
      </c>
      <c r="T14" s="88" t="s">
        <v>160</v>
      </c>
      <c r="U14" s="88" t="s">
        <v>160</v>
      </c>
      <c r="V14" s="88" t="s">
        <v>160</v>
      </c>
    </row>
    <row r="15" spans="1:22" ht="21" x14ac:dyDescent="0.25">
      <c r="A15" s="158"/>
      <c r="B15" s="161"/>
      <c r="C15" s="162" t="s">
        <v>47</v>
      </c>
      <c r="D15" s="119"/>
      <c r="E15" s="119"/>
      <c r="F15" s="105" t="s">
        <v>160</v>
      </c>
      <c r="G15" s="105" t="s">
        <v>160</v>
      </c>
      <c r="H15" s="105" t="s">
        <v>160</v>
      </c>
      <c r="I15" s="105" t="s">
        <v>160</v>
      </c>
      <c r="J15" s="105" t="s">
        <v>160</v>
      </c>
      <c r="K15" s="105" t="s">
        <v>160</v>
      </c>
      <c r="L15" s="105" t="s">
        <v>160</v>
      </c>
      <c r="M15" s="105" t="s">
        <v>160</v>
      </c>
      <c r="N15" s="105" t="s">
        <v>160</v>
      </c>
      <c r="O15" s="105" t="s">
        <v>160</v>
      </c>
      <c r="P15" s="105" t="s">
        <v>160</v>
      </c>
      <c r="Q15" s="105" t="s">
        <v>160</v>
      </c>
      <c r="R15" s="105" t="s">
        <v>160</v>
      </c>
      <c r="S15" s="105" t="s">
        <v>160</v>
      </c>
      <c r="T15" s="105" t="s">
        <v>160</v>
      </c>
      <c r="U15" s="105" t="s">
        <v>160</v>
      </c>
      <c r="V15" s="105" t="s">
        <v>160</v>
      </c>
    </row>
    <row r="16" spans="1:22" ht="21" x14ac:dyDescent="0.25">
      <c r="A16" s="158"/>
      <c r="B16" s="161"/>
      <c r="C16" s="163"/>
      <c r="D16" s="120"/>
      <c r="E16" s="120"/>
      <c r="F16" s="105" t="s">
        <v>160</v>
      </c>
      <c r="G16" s="105" t="s">
        <v>160</v>
      </c>
      <c r="H16" s="105" t="s">
        <v>160</v>
      </c>
      <c r="I16" s="105" t="s">
        <v>160</v>
      </c>
      <c r="J16" s="105" t="s">
        <v>160</v>
      </c>
      <c r="K16" s="105" t="s">
        <v>160</v>
      </c>
      <c r="L16" s="105" t="s">
        <v>160</v>
      </c>
      <c r="M16" s="105" t="s">
        <v>160</v>
      </c>
      <c r="N16" s="105" t="s">
        <v>160</v>
      </c>
      <c r="O16" s="105" t="s">
        <v>160</v>
      </c>
      <c r="P16" s="105" t="s">
        <v>160</v>
      </c>
      <c r="Q16" s="105" t="s">
        <v>160</v>
      </c>
      <c r="R16" s="105" t="s">
        <v>160</v>
      </c>
      <c r="S16" s="105" t="s">
        <v>160</v>
      </c>
      <c r="T16" s="105" t="s">
        <v>160</v>
      </c>
      <c r="U16" s="105" t="s">
        <v>160</v>
      </c>
      <c r="V16" s="105" t="s">
        <v>160</v>
      </c>
    </row>
    <row r="17" spans="1:22" ht="21" x14ac:dyDescent="0.25">
      <c r="A17" s="158"/>
      <c r="B17" s="160" t="s">
        <v>156</v>
      </c>
      <c r="C17" s="104" t="s">
        <v>46</v>
      </c>
      <c r="D17" s="104"/>
      <c r="E17" s="104"/>
      <c r="F17" s="106">
        <v>1.7500000000000002E-2</v>
      </c>
      <c r="G17" s="106">
        <v>1.7500000000000002E-2</v>
      </c>
      <c r="H17" s="106">
        <v>0</v>
      </c>
      <c r="I17" s="106">
        <v>0</v>
      </c>
      <c r="J17" s="106">
        <v>1.7500000000000002E-2</v>
      </c>
      <c r="K17" s="106">
        <v>0</v>
      </c>
      <c r="L17" s="106">
        <v>0</v>
      </c>
      <c r="M17" s="106">
        <v>0</v>
      </c>
      <c r="N17" s="106">
        <v>0</v>
      </c>
      <c r="O17" s="106">
        <v>0</v>
      </c>
      <c r="P17" s="106">
        <v>0</v>
      </c>
      <c r="Q17" s="106">
        <v>0</v>
      </c>
      <c r="R17" s="106">
        <v>0</v>
      </c>
      <c r="S17" s="106">
        <v>0</v>
      </c>
      <c r="T17" s="106">
        <v>0</v>
      </c>
      <c r="U17" s="106">
        <v>0</v>
      </c>
      <c r="V17" s="106">
        <v>0</v>
      </c>
    </row>
    <row r="18" spans="1:22" ht="21" x14ac:dyDescent="0.25">
      <c r="A18" s="159"/>
      <c r="B18" s="164"/>
      <c r="C18" s="107" t="s">
        <v>47</v>
      </c>
      <c r="D18" s="107"/>
      <c r="E18" s="107"/>
      <c r="F18" s="106">
        <v>0</v>
      </c>
      <c r="G18" s="106">
        <v>0</v>
      </c>
      <c r="H18" s="108">
        <v>0</v>
      </c>
      <c r="I18" s="108">
        <v>0</v>
      </c>
      <c r="J18" s="108">
        <v>0</v>
      </c>
      <c r="K18" s="106">
        <v>0</v>
      </c>
      <c r="L18" s="108">
        <v>0</v>
      </c>
      <c r="M18" s="108">
        <v>0</v>
      </c>
      <c r="N18" s="108">
        <v>0</v>
      </c>
      <c r="O18" s="108">
        <v>0</v>
      </c>
      <c r="P18" s="108">
        <v>0</v>
      </c>
      <c r="Q18" s="108">
        <v>0</v>
      </c>
      <c r="R18" s="108">
        <v>0</v>
      </c>
      <c r="S18" s="108">
        <v>0</v>
      </c>
      <c r="T18" s="108">
        <v>0</v>
      </c>
      <c r="U18" s="108">
        <v>0</v>
      </c>
      <c r="V18" s="108">
        <v>0</v>
      </c>
    </row>
    <row r="19" spans="1:22" ht="21" x14ac:dyDescent="0.25">
      <c r="A19" s="109" t="s">
        <v>161</v>
      </c>
      <c r="B19" s="165" t="s">
        <v>160</v>
      </c>
      <c r="C19" s="166"/>
      <c r="D19" s="166"/>
      <c r="E19" s="166"/>
      <c r="F19" s="166"/>
      <c r="G19" s="166"/>
      <c r="H19" s="166"/>
      <c r="I19" s="166"/>
      <c r="J19" s="166"/>
      <c r="K19" s="166"/>
      <c r="L19" s="166"/>
      <c r="M19" s="166"/>
      <c r="N19" s="166"/>
      <c r="O19" s="166"/>
      <c r="P19" s="166"/>
      <c r="Q19" s="166"/>
      <c r="R19" s="166"/>
      <c r="S19" s="166"/>
      <c r="T19" s="166"/>
      <c r="U19" s="166"/>
      <c r="V19" s="167"/>
    </row>
    <row r="20" spans="1:22" ht="21" customHeight="1" x14ac:dyDescent="0.25">
      <c r="A20" s="157" t="s">
        <v>170</v>
      </c>
      <c r="B20" s="160" t="s">
        <v>157</v>
      </c>
      <c r="C20" s="104" t="s">
        <v>46</v>
      </c>
      <c r="D20" s="104"/>
      <c r="E20" s="104"/>
      <c r="F20" s="88" t="s">
        <v>158</v>
      </c>
      <c r="G20" s="88" t="s">
        <v>158</v>
      </c>
      <c r="H20" s="88" t="s">
        <v>160</v>
      </c>
      <c r="I20" s="88" t="s">
        <v>159</v>
      </c>
      <c r="J20" s="88" t="s">
        <v>158</v>
      </c>
      <c r="K20" s="88" t="s">
        <v>160</v>
      </c>
      <c r="L20" s="88" t="s">
        <v>160</v>
      </c>
      <c r="M20" s="88" t="s">
        <v>160</v>
      </c>
      <c r="N20" s="88" t="s">
        <v>160</v>
      </c>
      <c r="O20" s="88" t="s">
        <v>160</v>
      </c>
      <c r="P20" s="88" t="s">
        <v>160</v>
      </c>
      <c r="Q20" s="88" t="s">
        <v>160</v>
      </c>
      <c r="R20" s="88" t="s">
        <v>160</v>
      </c>
      <c r="S20" s="88" t="s">
        <v>160</v>
      </c>
      <c r="T20" s="88" t="s">
        <v>160</v>
      </c>
      <c r="U20" s="88" t="s">
        <v>160</v>
      </c>
      <c r="V20" s="88" t="s">
        <v>160</v>
      </c>
    </row>
    <row r="21" spans="1:22" ht="21" x14ac:dyDescent="0.25">
      <c r="A21" s="158"/>
      <c r="B21" s="161"/>
      <c r="C21" s="162" t="s">
        <v>47</v>
      </c>
      <c r="D21" s="119"/>
      <c r="E21" s="119"/>
      <c r="F21" s="105" t="s">
        <v>160</v>
      </c>
      <c r="G21" s="105" t="s">
        <v>160</v>
      </c>
      <c r="H21" s="105" t="s">
        <v>160</v>
      </c>
      <c r="I21" s="105" t="s">
        <v>160</v>
      </c>
      <c r="J21" s="105" t="s">
        <v>160</v>
      </c>
      <c r="K21" s="105" t="s">
        <v>160</v>
      </c>
      <c r="L21" s="105" t="s">
        <v>160</v>
      </c>
      <c r="M21" s="105" t="s">
        <v>160</v>
      </c>
      <c r="N21" s="105" t="s">
        <v>160</v>
      </c>
      <c r="O21" s="105" t="s">
        <v>160</v>
      </c>
      <c r="P21" s="105" t="s">
        <v>160</v>
      </c>
      <c r="Q21" s="105" t="s">
        <v>160</v>
      </c>
      <c r="R21" s="105" t="s">
        <v>160</v>
      </c>
      <c r="S21" s="105" t="s">
        <v>160</v>
      </c>
      <c r="T21" s="105" t="s">
        <v>160</v>
      </c>
      <c r="U21" s="105" t="s">
        <v>160</v>
      </c>
      <c r="V21" s="105" t="s">
        <v>160</v>
      </c>
    </row>
    <row r="22" spans="1:22" ht="21" x14ac:dyDescent="0.25">
      <c r="A22" s="158"/>
      <c r="B22" s="161"/>
      <c r="C22" s="163"/>
      <c r="D22" s="120"/>
      <c r="E22" s="120"/>
      <c r="F22" s="105" t="s">
        <v>160</v>
      </c>
      <c r="G22" s="105" t="s">
        <v>160</v>
      </c>
      <c r="H22" s="105" t="s">
        <v>160</v>
      </c>
      <c r="I22" s="105" t="s">
        <v>160</v>
      </c>
      <c r="J22" s="105" t="s">
        <v>160</v>
      </c>
      <c r="K22" s="105" t="s">
        <v>160</v>
      </c>
      <c r="L22" s="105" t="s">
        <v>160</v>
      </c>
      <c r="M22" s="105" t="s">
        <v>160</v>
      </c>
      <c r="N22" s="105" t="s">
        <v>160</v>
      </c>
      <c r="O22" s="105" t="s">
        <v>160</v>
      </c>
      <c r="P22" s="105" t="s">
        <v>160</v>
      </c>
      <c r="Q22" s="105" t="s">
        <v>160</v>
      </c>
      <c r="R22" s="105" t="s">
        <v>160</v>
      </c>
      <c r="S22" s="105" t="s">
        <v>160</v>
      </c>
      <c r="T22" s="105" t="s">
        <v>160</v>
      </c>
      <c r="U22" s="105" t="s">
        <v>160</v>
      </c>
      <c r="V22" s="105" t="s">
        <v>160</v>
      </c>
    </row>
    <row r="23" spans="1:22" ht="21" x14ac:dyDescent="0.25">
      <c r="A23" s="158"/>
      <c r="B23" s="160" t="s">
        <v>156</v>
      </c>
      <c r="C23" s="104" t="s">
        <v>46</v>
      </c>
      <c r="D23" s="104"/>
      <c r="E23" s="104"/>
      <c r="F23" s="106">
        <v>5.0000000000000001E-3</v>
      </c>
      <c r="G23" s="106">
        <v>5.0000000000000001E-3</v>
      </c>
      <c r="H23" s="106">
        <v>0</v>
      </c>
      <c r="I23" s="106">
        <v>0</v>
      </c>
      <c r="J23" s="106">
        <v>5.0000000000000001E-3</v>
      </c>
      <c r="K23" s="106">
        <v>0</v>
      </c>
      <c r="L23" s="106">
        <v>0</v>
      </c>
      <c r="M23" s="106">
        <v>0</v>
      </c>
      <c r="N23" s="106">
        <v>0</v>
      </c>
      <c r="O23" s="106">
        <v>0</v>
      </c>
      <c r="P23" s="106">
        <v>0</v>
      </c>
      <c r="Q23" s="106">
        <v>0</v>
      </c>
      <c r="R23" s="106">
        <v>0</v>
      </c>
      <c r="S23" s="106">
        <v>0</v>
      </c>
      <c r="T23" s="106">
        <v>0</v>
      </c>
      <c r="U23" s="106">
        <v>0</v>
      </c>
      <c r="V23" s="106">
        <v>0</v>
      </c>
    </row>
    <row r="24" spans="1:22" ht="21" x14ac:dyDescent="0.25">
      <c r="A24" s="159"/>
      <c r="B24" s="164"/>
      <c r="C24" s="107" t="s">
        <v>47</v>
      </c>
      <c r="D24" s="107"/>
      <c r="E24" s="107"/>
      <c r="F24" s="106">
        <v>0</v>
      </c>
      <c r="G24" s="106">
        <v>0</v>
      </c>
      <c r="H24" s="108">
        <v>0</v>
      </c>
      <c r="I24" s="108">
        <v>0</v>
      </c>
      <c r="J24" s="108">
        <v>0</v>
      </c>
      <c r="K24" s="106">
        <v>0</v>
      </c>
      <c r="L24" s="108">
        <v>0</v>
      </c>
      <c r="M24" s="108">
        <v>0</v>
      </c>
      <c r="N24" s="108">
        <v>0</v>
      </c>
      <c r="O24" s="108">
        <v>0</v>
      </c>
      <c r="P24" s="108">
        <v>0</v>
      </c>
      <c r="Q24" s="108">
        <v>0</v>
      </c>
      <c r="R24" s="108">
        <v>0</v>
      </c>
      <c r="S24" s="108">
        <v>0</v>
      </c>
      <c r="T24" s="108">
        <v>0</v>
      </c>
      <c r="U24" s="108">
        <v>0</v>
      </c>
      <c r="V24" s="108">
        <v>0</v>
      </c>
    </row>
    <row r="25" spans="1:22" ht="21" x14ac:dyDescent="0.25">
      <c r="A25" s="109" t="s">
        <v>161</v>
      </c>
      <c r="B25" s="165" t="s">
        <v>160</v>
      </c>
      <c r="C25" s="166"/>
      <c r="D25" s="166"/>
      <c r="E25" s="166"/>
      <c r="F25" s="166"/>
      <c r="G25" s="166"/>
      <c r="H25" s="166"/>
      <c r="I25" s="166"/>
      <c r="J25" s="166"/>
      <c r="K25" s="166"/>
      <c r="L25" s="166"/>
      <c r="M25" s="166"/>
      <c r="N25" s="166"/>
      <c r="O25" s="166"/>
      <c r="P25" s="166"/>
      <c r="Q25" s="166"/>
      <c r="R25" s="166"/>
      <c r="S25" s="166"/>
      <c r="T25" s="166"/>
      <c r="U25" s="166"/>
      <c r="V25" s="167"/>
    </row>
    <row r="26" spans="1:22" ht="21" customHeight="1" x14ac:dyDescent="0.25">
      <c r="A26" s="157" t="s">
        <v>165</v>
      </c>
      <c r="B26" s="160" t="s">
        <v>157</v>
      </c>
      <c r="C26" s="104" t="s">
        <v>46</v>
      </c>
      <c r="D26" s="104"/>
      <c r="E26" s="104"/>
      <c r="F26" s="88" t="s">
        <v>158</v>
      </c>
      <c r="G26" s="88" t="s">
        <v>158</v>
      </c>
      <c r="H26" s="88" t="s">
        <v>160</v>
      </c>
      <c r="I26" s="88" t="s">
        <v>159</v>
      </c>
      <c r="J26" s="88" t="s">
        <v>158</v>
      </c>
      <c r="K26" s="88" t="s">
        <v>160</v>
      </c>
      <c r="L26" s="88" t="s">
        <v>160</v>
      </c>
      <c r="M26" s="88" t="s">
        <v>160</v>
      </c>
      <c r="N26" s="88" t="s">
        <v>160</v>
      </c>
      <c r="O26" s="88" t="s">
        <v>160</v>
      </c>
      <c r="P26" s="88" t="s">
        <v>160</v>
      </c>
      <c r="Q26" s="88" t="s">
        <v>160</v>
      </c>
      <c r="R26" s="88" t="s">
        <v>160</v>
      </c>
      <c r="S26" s="88" t="s">
        <v>160</v>
      </c>
      <c r="T26" s="88" t="s">
        <v>160</v>
      </c>
      <c r="U26" s="88" t="s">
        <v>160</v>
      </c>
      <c r="V26" s="88" t="s">
        <v>160</v>
      </c>
    </row>
    <row r="27" spans="1:22" ht="21" x14ac:dyDescent="0.25">
      <c r="A27" s="158"/>
      <c r="B27" s="161"/>
      <c r="C27" s="162" t="s">
        <v>47</v>
      </c>
      <c r="D27" s="119"/>
      <c r="E27" s="119"/>
      <c r="F27" s="105" t="s">
        <v>160</v>
      </c>
      <c r="G27" s="105" t="s">
        <v>160</v>
      </c>
      <c r="H27" s="105" t="s">
        <v>160</v>
      </c>
      <c r="I27" s="105" t="s">
        <v>160</v>
      </c>
      <c r="J27" s="105" t="s">
        <v>160</v>
      </c>
      <c r="K27" s="105" t="s">
        <v>160</v>
      </c>
      <c r="L27" s="105" t="s">
        <v>160</v>
      </c>
      <c r="M27" s="105" t="s">
        <v>160</v>
      </c>
      <c r="N27" s="105" t="s">
        <v>160</v>
      </c>
      <c r="O27" s="105" t="s">
        <v>160</v>
      </c>
      <c r="P27" s="105" t="s">
        <v>160</v>
      </c>
      <c r="Q27" s="105" t="s">
        <v>160</v>
      </c>
      <c r="R27" s="105" t="s">
        <v>160</v>
      </c>
      <c r="S27" s="105" t="s">
        <v>160</v>
      </c>
      <c r="T27" s="105" t="s">
        <v>160</v>
      </c>
      <c r="U27" s="105" t="s">
        <v>160</v>
      </c>
      <c r="V27" s="105" t="s">
        <v>160</v>
      </c>
    </row>
    <row r="28" spans="1:22" ht="21" x14ac:dyDescent="0.25">
      <c r="A28" s="158"/>
      <c r="B28" s="161"/>
      <c r="C28" s="163"/>
      <c r="D28" s="120"/>
      <c r="E28" s="120"/>
      <c r="F28" s="105" t="s">
        <v>160</v>
      </c>
      <c r="G28" s="105" t="s">
        <v>160</v>
      </c>
      <c r="H28" s="105" t="s">
        <v>160</v>
      </c>
      <c r="I28" s="105" t="s">
        <v>160</v>
      </c>
      <c r="J28" s="105" t="s">
        <v>160</v>
      </c>
      <c r="K28" s="105" t="s">
        <v>160</v>
      </c>
      <c r="L28" s="105" t="s">
        <v>160</v>
      </c>
      <c r="M28" s="105" t="s">
        <v>160</v>
      </c>
      <c r="N28" s="105" t="s">
        <v>160</v>
      </c>
      <c r="O28" s="105" t="s">
        <v>160</v>
      </c>
      <c r="P28" s="105" t="s">
        <v>160</v>
      </c>
      <c r="Q28" s="105" t="s">
        <v>160</v>
      </c>
      <c r="R28" s="105" t="s">
        <v>160</v>
      </c>
      <c r="S28" s="105" t="s">
        <v>160</v>
      </c>
      <c r="T28" s="105" t="s">
        <v>160</v>
      </c>
      <c r="U28" s="105" t="s">
        <v>160</v>
      </c>
      <c r="V28" s="105" t="s">
        <v>160</v>
      </c>
    </row>
    <row r="29" spans="1:22" ht="21" x14ac:dyDescent="0.25">
      <c r="A29" s="158"/>
      <c r="B29" s="160" t="s">
        <v>156</v>
      </c>
      <c r="C29" s="104" t="s">
        <v>46</v>
      </c>
      <c r="D29" s="104"/>
      <c r="E29" s="104"/>
      <c r="F29" s="106">
        <v>0.159</v>
      </c>
      <c r="G29" s="106">
        <v>0.159</v>
      </c>
      <c r="H29" s="106">
        <v>0</v>
      </c>
      <c r="I29" s="106">
        <v>0</v>
      </c>
      <c r="J29" s="106">
        <v>0.159</v>
      </c>
      <c r="K29" s="106">
        <v>0</v>
      </c>
      <c r="L29" s="106">
        <v>0</v>
      </c>
      <c r="M29" s="106">
        <v>0</v>
      </c>
      <c r="N29" s="106">
        <v>0</v>
      </c>
      <c r="O29" s="106">
        <v>0</v>
      </c>
      <c r="P29" s="106">
        <v>0</v>
      </c>
      <c r="Q29" s="106">
        <v>0</v>
      </c>
      <c r="R29" s="106">
        <v>0</v>
      </c>
      <c r="S29" s="106">
        <v>0</v>
      </c>
      <c r="T29" s="106">
        <v>0</v>
      </c>
      <c r="U29" s="106">
        <v>0</v>
      </c>
      <c r="V29" s="106">
        <v>0</v>
      </c>
    </row>
    <row r="30" spans="1:22" ht="21" x14ac:dyDescent="0.25">
      <c r="A30" s="159"/>
      <c r="B30" s="164"/>
      <c r="C30" s="107" t="s">
        <v>47</v>
      </c>
      <c r="D30" s="107"/>
      <c r="E30" s="107"/>
      <c r="F30" s="106">
        <v>0</v>
      </c>
      <c r="G30" s="106">
        <v>0</v>
      </c>
      <c r="H30" s="108">
        <v>0</v>
      </c>
      <c r="I30" s="108">
        <v>0</v>
      </c>
      <c r="J30" s="108">
        <v>0</v>
      </c>
      <c r="K30" s="106">
        <v>0</v>
      </c>
      <c r="L30" s="108">
        <v>0</v>
      </c>
      <c r="M30" s="108">
        <v>0</v>
      </c>
      <c r="N30" s="108">
        <v>0</v>
      </c>
      <c r="O30" s="108">
        <v>0</v>
      </c>
      <c r="P30" s="108">
        <v>0</v>
      </c>
      <c r="Q30" s="108">
        <v>0</v>
      </c>
      <c r="R30" s="108">
        <v>0</v>
      </c>
      <c r="S30" s="108">
        <v>0</v>
      </c>
      <c r="T30" s="108">
        <v>0</v>
      </c>
      <c r="U30" s="108">
        <v>0</v>
      </c>
      <c r="V30" s="108">
        <v>0</v>
      </c>
    </row>
    <row r="31" spans="1:22" ht="21" x14ac:dyDescent="0.25">
      <c r="A31" s="109" t="s">
        <v>161</v>
      </c>
      <c r="B31" s="165" t="s">
        <v>160</v>
      </c>
      <c r="C31" s="166"/>
      <c r="D31" s="166"/>
      <c r="E31" s="166"/>
      <c r="F31" s="166"/>
      <c r="G31" s="166"/>
      <c r="H31" s="166"/>
      <c r="I31" s="166"/>
      <c r="J31" s="166"/>
      <c r="K31" s="166"/>
      <c r="L31" s="166"/>
      <c r="M31" s="166"/>
      <c r="N31" s="166"/>
      <c r="O31" s="166"/>
      <c r="P31" s="166"/>
      <c r="Q31" s="166"/>
      <c r="R31" s="166"/>
      <c r="S31" s="166"/>
      <c r="T31" s="166"/>
      <c r="U31" s="166"/>
      <c r="V31" s="167"/>
    </row>
    <row r="32" spans="1:22" ht="21" customHeight="1" x14ac:dyDescent="0.25">
      <c r="A32" s="157" t="s">
        <v>171</v>
      </c>
      <c r="B32" s="160" t="s">
        <v>157</v>
      </c>
      <c r="C32" s="104" t="s">
        <v>46</v>
      </c>
      <c r="D32" s="104"/>
      <c r="E32" s="104"/>
      <c r="F32" s="88" t="s">
        <v>158</v>
      </c>
      <c r="G32" s="88" t="s">
        <v>158</v>
      </c>
      <c r="H32" s="88" t="s">
        <v>160</v>
      </c>
      <c r="I32" s="88" t="s">
        <v>159</v>
      </c>
      <c r="J32" s="88" t="s">
        <v>158</v>
      </c>
      <c r="K32" s="88" t="s">
        <v>160</v>
      </c>
      <c r="L32" s="88" t="s">
        <v>160</v>
      </c>
      <c r="M32" s="88" t="s">
        <v>160</v>
      </c>
      <c r="N32" s="88" t="s">
        <v>160</v>
      </c>
      <c r="O32" s="88" t="s">
        <v>160</v>
      </c>
      <c r="P32" s="88" t="s">
        <v>160</v>
      </c>
      <c r="Q32" s="88" t="s">
        <v>160</v>
      </c>
      <c r="R32" s="88" t="s">
        <v>160</v>
      </c>
      <c r="S32" s="88" t="s">
        <v>160</v>
      </c>
      <c r="T32" s="88" t="s">
        <v>160</v>
      </c>
      <c r="U32" s="88" t="s">
        <v>160</v>
      </c>
      <c r="V32" s="88" t="s">
        <v>160</v>
      </c>
    </row>
    <row r="33" spans="1:22" ht="21" x14ac:dyDescent="0.25">
      <c r="A33" s="158"/>
      <c r="B33" s="161"/>
      <c r="C33" s="162" t="s">
        <v>47</v>
      </c>
      <c r="D33" s="119"/>
      <c r="E33" s="119"/>
      <c r="F33" s="105" t="s">
        <v>160</v>
      </c>
      <c r="G33" s="105" t="s">
        <v>160</v>
      </c>
      <c r="H33" s="105" t="s">
        <v>160</v>
      </c>
      <c r="I33" s="105" t="s">
        <v>160</v>
      </c>
      <c r="J33" s="105" t="s">
        <v>160</v>
      </c>
      <c r="K33" s="105" t="s">
        <v>160</v>
      </c>
      <c r="L33" s="105" t="s">
        <v>160</v>
      </c>
      <c r="M33" s="105" t="s">
        <v>160</v>
      </c>
      <c r="N33" s="105" t="s">
        <v>160</v>
      </c>
      <c r="O33" s="105" t="s">
        <v>160</v>
      </c>
      <c r="P33" s="105" t="s">
        <v>160</v>
      </c>
      <c r="Q33" s="105" t="s">
        <v>160</v>
      </c>
      <c r="R33" s="105" t="s">
        <v>160</v>
      </c>
      <c r="S33" s="105" t="s">
        <v>160</v>
      </c>
      <c r="T33" s="105" t="s">
        <v>160</v>
      </c>
      <c r="U33" s="105" t="s">
        <v>160</v>
      </c>
      <c r="V33" s="105" t="s">
        <v>160</v>
      </c>
    </row>
    <row r="34" spans="1:22" ht="21" x14ac:dyDescent="0.25">
      <c r="A34" s="158"/>
      <c r="B34" s="161"/>
      <c r="C34" s="163"/>
      <c r="D34" s="120"/>
      <c r="E34" s="120"/>
      <c r="F34" s="105" t="s">
        <v>160</v>
      </c>
      <c r="G34" s="105" t="s">
        <v>160</v>
      </c>
      <c r="H34" s="105" t="s">
        <v>160</v>
      </c>
      <c r="I34" s="105" t="s">
        <v>160</v>
      </c>
      <c r="J34" s="105" t="s">
        <v>160</v>
      </c>
      <c r="K34" s="105" t="s">
        <v>160</v>
      </c>
      <c r="L34" s="105" t="s">
        <v>160</v>
      </c>
      <c r="M34" s="105" t="s">
        <v>160</v>
      </c>
      <c r="N34" s="105" t="s">
        <v>160</v>
      </c>
      <c r="O34" s="105" t="s">
        <v>160</v>
      </c>
      <c r="P34" s="105" t="s">
        <v>160</v>
      </c>
      <c r="Q34" s="105" t="s">
        <v>160</v>
      </c>
      <c r="R34" s="105" t="s">
        <v>160</v>
      </c>
      <c r="S34" s="105" t="s">
        <v>160</v>
      </c>
      <c r="T34" s="105" t="s">
        <v>160</v>
      </c>
      <c r="U34" s="105" t="s">
        <v>160</v>
      </c>
      <c r="V34" s="105" t="s">
        <v>160</v>
      </c>
    </row>
    <row r="35" spans="1:22" ht="21" x14ac:dyDescent="0.25">
      <c r="A35" s="158"/>
      <c r="B35" s="160" t="s">
        <v>156</v>
      </c>
      <c r="C35" s="104" t="s">
        <v>46</v>
      </c>
      <c r="D35" s="104"/>
      <c r="E35" s="104"/>
      <c r="F35" s="106">
        <v>0.2</v>
      </c>
      <c r="G35" s="106">
        <v>0.2</v>
      </c>
      <c r="H35" s="106">
        <v>0</v>
      </c>
      <c r="I35" s="106">
        <v>0</v>
      </c>
      <c r="J35" s="106">
        <v>0.2</v>
      </c>
      <c r="K35" s="106">
        <v>0</v>
      </c>
      <c r="L35" s="106">
        <v>0</v>
      </c>
      <c r="M35" s="106">
        <v>0</v>
      </c>
      <c r="N35" s="106">
        <v>0</v>
      </c>
      <c r="O35" s="106">
        <v>0</v>
      </c>
      <c r="P35" s="106">
        <v>0</v>
      </c>
      <c r="Q35" s="106">
        <v>0</v>
      </c>
      <c r="R35" s="106">
        <v>0</v>
      </c>
      <c r="S35" s="106">
        <v>0</v>
      </c>
      <c r="T35" s="106">
        <v>0</v>
      </c>
      <c r="U35" s="106">
        <v>0</v>
      </c>
      <c r="V35" s="106">
        <v>0</v>
      </c>
    </row>
    <row r="36" spans="1:22" ht="21" x14ac:dyDescent="0.25">
      <c r="A36" s="159"/>
      <c r="B36" s="164"/>
      <c r="C36" s="107" t="s">
        <v>47</v>
      </c>
      <c r="D36" s="107"/>
      <c r="E36" s="107"/>
      <c r="F36" s="106">
        <v>0</v>
      </c>
      <c r="G36" s="106">
        <v>0</v>
      </c>
      <c r="H36" s="108">
        <v>0</v>
      </c>
      <c r="I36" s="108">
        <v>0</v>
      </c>
      <c r="J36" s="108">
        <v>0</v>
      </c>
      <c r="K36" s="106">
        <v>0</v>
      </c>
      <c r="L36" s="108">
        <v>0</v>
      </c>
      <c r="M36" s="108">
        <v>0</v>
      </c>
      <c r="N36" s="108">
        <v>0</v>
      </c>
      <c r="O36" s="108">
        <v>0</v>
      </c>
      <c r="P36" s="108">
        <v>0</v>
      </c>
      <c r="Q36" s="108">
        <v>0</v>
      </c>
      <c r="R36" s="108">
        <v>0</v>
      </c>
      <c r="S36" s="108">
        <v>0</v>
      </c>
      <c r="T36" s="108">
        <v>0</v>
      </c>
      <c r="U36" s="108">
        <v>0</v>
      </c>
      <c r="V36" s="108">
        <v>0</v>
      </c>
    </row>
    <row r="37" spans="1:22" ht="21" x14ac:dyDescent="0.25">
      <c r="A37" s="109" t="s">
        <v>161</v>
      </c>
      <c r="B37" s="165" t="s">
        <v>160</v>
      </c>
      <c r="C37" s="166"/>
      <c r="D37" s="166"/>
      <c r="E37" s="166"/>
      <c r="F37" s="166"/>
      <c r="G37" s="166"/>
      <c r="H37" s="166"/>
      <c r="I37" s="166"/>
      <c r="J37" s="166"/>
      <c r="K37" s="166"/>
      <c r="L37" s="166"/>
      <c r="M37" s="166"/>
      <c r="N37" s="166"/>
      <c r="O37" s="166"/>
      <c r="P37" s="166"/>
      <c r="Q37" s="166"/>
      <c r="R37" s="166"/>
      <c r="S37" s="166"/>
      <c r="T37" s="166"/>
      <c r="U37" s="166"/>
      <c r="V37" s="167"/>
    </row>
    <row r="38" spans="1:22" ht="21" customHeight="1" x14ac:dyDescent="0.25">
      <c r="A38" s="157" t="s">
        <v>172</v>
      </c>
      <c r="B38" s="160" t="s">
        <v>157</v>
      </c>
      <c r="C38" s="104" t="s">
        <v>46</v>
      </c>
      <c r="D38" s="104"/>
      <c r="E38" s="104"/>
      <c r="F38" s="88" t="s">
        <v>158</v>
      </c>
      <c r="G38" s="88" t="s">
        <v>158</v>
      </c>
      <c r="H38" s="88" t="s">
        <v>160</v>
      </c>
      <c r="I38" s="88" t="s">
        <v>159</v>
      </c>
      <c r="J38" s="88" t="s">
        <v>158</v>
      </c>
      <c r="K38" s="88" t="s">
        <v>160</v>
      </c>
      <c r="L38" s="88" t="s">
        <v>160</v>
      </c>
      <c r="M38" s="88" t="s">
        <v>160</v>
      </c>
      <c r="N38" s="88" t="s">
        <v>160</v>
      </c>
      <c r="O38" s="88" t="s">
        <v>160</v>
      </c>
      <c r="P38" s="88" t="s">
        <v>160</v>
      </c>
      <c r="Q38" s="88" t="s">
        <v>160</v>
      </c>
      <c r="R38" s="88" t="s">
        <v>160</v>
      </c>
      <c r="S38" s="88" t="s">
        <v>160</v>
      </c>
      <c r="T38" s="88" t="s">
        <v>160</v>
      </c>
      <c r="U38" s="88" t="s">
        <v>160</v>
      </c>
      <c r="V38" s="88" t="s">
        <v>160</v>
      </c>
    </row>
    <row r="39" spans="1:22" ht="21" x14ac:dyDescent="0.25">
      <c r="A39" s="158"/>
      <c r="B39" s="161"/>
      <c r="C39" s="162" t="s">
        <v>47</v>
      </c>
      <c r="D39" s="119"/>
      <c r="E39" s="119"/>
      <c r="F39" s="105" t="s">
        <v>160</v>
      </c>
      <c r="G39" s="105" t="s">
        <v>160</v>
      </c>
      <c r="H39" s="105" t="s">
        <v>160</v>
      </c>
      <c r="I39" s="105" t="s">
        <v>160</v>
      </c>
      <c r="J39" s="105" t="s">
        <v>160</v>
      </c>
      <c r="K39" s="105" t="s">
        <v>160</v>
      </c>
      <c r="L39" s="105" t="s">
        <v>160</v>
      </c>
      <c r="M39" s="105" t="s">
        <v>160</v>
      </c>
      <c r="N39" s="105" t="s">
        <v>160</v>
      </c>
      <c r="O39" s="105" t="s">
        <v>160</v>
      </c>
      <c r="P39" s="105" t="s">
        <v>160</v>
      </c>
      <c r="Q39" s="105" t="s">
        <v>160</v>
      </c>
      <c r="R39" s="105" t="s">
        <v>160</v>
      </c>
      <c r="S39" s="105" t="s">
        <v>160</v>
      </c>
      <c r="T39" s="105" t="s">
        <v>160</v>
      </c>
      <c r="U39" s="105" t="s">
        <v>160</v>
      </c>
      <c r="V39" s="105" t="s">
        <v>160</v>
      </c>
    </row>
    <row r="40" spans="1:22" ht="21" x14ac:dyDescent="0.25">
      <c r="A40" s="158"/>
      <c r="B40" s="161"/>
      <c r="C40" s="163"/>
      <c r="D40" s="120"/>
      <c r="E40" s="120"/>
      <c r="F40" s="105" t="s">
        <v>160</v>
      </c>
      <c r="G40" s="105" t="s">
        <v>160</v>
      </c>
      <c r="H40" s="105" t="s">
        <v>160</v>
      </c>
      <c r="I40" s="105" t="s">
        <v>160</v>
      </c>
      <c r="J40" s="105" t="s">
        <v>160</v>
      </c>
      <c r="K40" s="105" t="s">
        <v>160</v>
      </c>
      <c r="L40" s="105" t="s">
        <v>160</v>
      </c>
      <c r="M40" s="105" t="s">
        <v>160</v>
      </c>
      <c r="N40" s="105" t="s">
        <v>160</v>
      </c>
      <c r="O40" s="105" t="s">
        <v>160</v>
      </c>
      <c r="P40" s="105" t="s">
        <v>160</v>
      </c>
      <c r="Q40" s="105" t="s">
        <v>160</v>
      </c>
      <c r="R40" s="105" t="s">
        <v>160</v>
      </c>
      <c r="S40" s="105" t="s">
        <v>160</v>
      </c>
      <c r="T40" s="105" t="s">
        <v>160</v>
      </c>
      <c r="U40" s="105" t="s">
        <v>160</v>
      </c>
      <c r="V40" s="105" t="s">
        <v>160</v>
      </c>
    </row>
    <row r="41" spans="1:22" ht="21" x14ac:dyDescent="0.25">
      <c r="A41" s="158"/>
      <c r="B41" s="160" t="s">
        <v>156</v>
      </c>
      <c r="C41" s="104" t="s">
        <v>46</v>
      </c>
      <c r="D41" s="104"/>
      <c r="E41" s="104"/>
      <c r="F41" s="106">
        <v>9.7000000000000003E-2</v>
      </c>
      <c r="G41" s="106">
        <v>9.7000000000000003E-2</v>
      </c>
      <c r="H41" s="106">
        <v>0</v>
      </c>
      <c r="I41" s="106">
        <v>0</v>
      </c>
      <c r="J41" s="106">
        <v>9.7000000000000003E-2</v>
      </c>
      <c r="K41" s="106">
        <v>0</v>
      </c>
      <c r="L41" s="106">
        <v>0</v>
      </c>
      <c r="M41" s="106">
        <v>0</v>
      </c>
      <c r="N41" s="106">
        <v>0</v>
      </c>
      <c r="O41" s="106">
        <v>0</v>
      </c>
      <c r="P41" s="106">
        <v>0</v>
      </c>
      <c r="Q41" s="106">
        <v>0</v>
      </c>
      <c r="R41" s="106">
        <v>0</v>
      </c>
      <c r="S41" s="106">
        <v>0</v>
      </c>
      <c r="T41" s="106">
        <v>0</v>
      </c>
      <c r="U41" s="106">
        <v>0</v>
      </c>
      <c r="V41" s="106">
        <v>0</v>
      </c>
    </row>
    <row r="42" spans="1:22" ht="21" x14ac:dyDescent="0.25">
      <c r="A42" s="159"/>
      <c r="B42" s="164"/>
      <c r="C42" s="107" t="s">
        <v>47</v>
      </c>
      <c r="D42" s="107"/>
      <c r="E42" s="107"/>
      <c r="F42" s="106">
        <v>0</v>
      </c>
      <c r="G42" s="106">
        <v>0</v>
      </c>
      <c r="H42" s="108">
        <v>0</v>
      </c>
      <c r="I42" s="108">
        <v>0</v>
      </c>
      <c r="J42" s="108">
        <v>0</v>
      </c>
      <c r="K42" s="106">
        <v>0</v>
      </c>
      <c r="L42" s="108">
        <v>0</v>
      </c>
      <c r="M42" s="108">
        <v>0</v>
      </c>
      <c r="N42" s="108">
        <v>0</v>
      </c>
      <c r="O42" s="108">
        <v>0</v>
      </c>
      <c r="P42" s="108">
        <v>0</v>
      </c>
      <c r="Q42" s="108">
        <v>0</v>
      </c>
      <c r="R42" s="108">
        <v>0</v>
      </c>
      <c r="S42" s="108">
        <v>0</v>
      </c>
      <c r="T42" s="108">
        <v>0</v>
      </c>
      <c r="U42" s="108">
        <v>0</v>
      </c>
      <c r="V42" s="108">
        <v>0</v>
      </c>
    </row>
    <row r="43" spans="1:22" ht="21" x14ac:dyDescent="0.25">
      <c r="A43" s="109" t="s">
        <v>161</v>
      </c>
      <c r="B43" s="165" t="s">
        <v>160</v>
      </c>
      <c r="C43" s="166"/>
      <c r="D43" s="166"/>
      <c r="E43" s="166"/>
      <c r="F43" s="166"/>
      <c r="G43" s="166"/>
      <c r="H43" s="166"/>
      <c r="I43" s="166"/>
      <c r="J43" s="166"/>
      <c r="K43" s="166"/>
      <c r="L43" s="166"/>
      <c r="M43" s="166"/>
      <c r="N43" s="166"/>
      <c r="O43" s="166"/>
      <c r="P43" s="166"/>
      <c r="Q43" s="166"/>
      <c r="R43" s="166"/>
      <c r="S43" s="166"/>
      <c r="T43" s="166"/>
      <c r="U43" s="166"/>
      <c r="V43" s="167"/>
    </row>
    <row r="44" spans="1:22" ht="42" x14ac:dyDescent="0.25">
      <c r="A44" s="96" t="s">
        <v>169</v>
      </c>
      <c r="B44" s="97" t="s">
        <v>156</v>
      </c>
      <c r="C44" s="98" t="s">
        <v>46</v>
      </c>
      <c r="D44" s="98"/>
      <c r="E44" s="98"/>
      <c r="F44" s="99">
        <v>93.607100000000003</v>
      </c>
      <c r="G44" s="99">
        <v>0</v>
      </c>
      <c r="H44" s="99">
        <v>0</v>
      </c>
      <c r="I44" s="99">
        <v>0</v>
      </c>
      <c r="J44" s="99">
        <v>0</v>
      </c>
      <c r="K44" s="99">
        <v>93.607100000000003</v>
      </c>
      <c r="L44" s="99">
        <v>33.086399999999998</v>
      </c>
      <c r="M44" s="99">
        <v>15.3</v>
      </c>
      <c r="N44" s="99">
        <v>45.220700000000001</v>
      </c>
      <c r="O44" s="99">
        <v>0</v>
      </c>
      <c r="P44" s="99">
        <v>0</v>
      </c>
      <c r="Q44" s="99">
        <v>0</v>
      </c>
      <c r="R44" s="99">
        <v>0</v>
      </c>
      <c r="S44" s="99">
        <v>0</v>
      </c>
      <c r="T44" s="99">
        <v>0</v>
      </c>
      <c r="U44" s="99">
        <v>0</v>
      </c>
      <c r="V44" s="99">
        <v>0</v>
      </c>
    </row>
    <row r="45" spans="1:22" ht="21" x14ac:dyDescent="0.35">
      <c r="A45" s="100"/>
      <c r="B45" s="101"/>
      <c r="C45" s="102" t="s">
        <v>47</v>
      </c>
      <c r="D45" s="102"/>
      <c r="E45" s="102"/>
      <c r="F45" s="99">
        <v>0</v>
      </c>
      <c r="G45" s="99">
        <v>0</v>
      </c>
      <c r="H45" s="103">
        <v>0</v>
      </c>
      <c r="I45" s="103">
        <v>0</v>
      </c>
      <c r="J45" s="103">
        <v>0</v>
      </c>
      <c r="K45" s="99">
        <v>0</v>
      </c>
      <c r="L45" s="103">
        <v>0</v>
      </c>
      <c r="M45" s="103">
        <v>0</v>
      </c>
      <c r="N45" s="103">
        <v>0</v>
      </c>
      <c r="O45" s="99">
        <v>0</v>
      </c>
      <c r="P45" s="103">
        <v>0</v>
      </c>
      <c r="Q45" s="103">
        <v>0</v>
      </c>
      <c r="R45" s="103">
        <v>0</v>
      </c>
      <c r="S45" s="99">
        <v>0</v>
      </c>
      <c r="T45" s="103">
        <v>0</v>
      </c>
      <c r="U45" s="103">
        <v>0</v>
      </c>
      <c r="V45" s="103">
        <v>0</v>
      </c>
    </row>
    <row r="46" spans="1:22" ht="21" customHeight="1" x14ac:dyDescent="0.25">
      <c r="A46" s="157" t="s">
        <v>162</v>
      </c>
      <c r="B46" s="160" t="s">
        <v>157</v>
      </c>
      <c r="C46" s="104" t="s">
        <v>46</v>
      </c>
      <c r="D46" s="104"/>
      <c r="E46" s="104"/>
      <c r="F46" s="88" t="s">
        <v>158</v>
      </c>
      <c r="G46" s="88" t="s">
        <v>158</v>
      </c>
      <c r="H46" s="88" t="s">
        <v>160</v>
      </c>
      <c r="I46" s="88" t="s">
        <v>159</v>
      </c>
      <c r="J46" s="88" t="s">
        <v>158</v>
      </c>
      <c r="K46" s="88" t="s">
        <v>160</v>
      </c>
      <c r="L46" s="88" t="s">
        <v>160</v>
      </c>
      <c r="M46" s="88" t="s">
        <v>160</v>
      </c>
      <c r="N46" s="88" t="s">
        <v>160</v>
      </c>
      <c r="O46" s="88" t="s">
        <v>160</v>
      </c>
      <c r="P46" s="88" t="s">
        <v>160</v>
      </c>
      <c r="Q46" s="88" t="s">
        <v>160</v>
      </c>
      <c r="R46" s="88" t="s">
        <v>160</v>
      </c>
      <c r="S46" s="88" t="s">
        <v>160</v>
      </c>
      <c r="T46" s="88" t="s">
        <v>160</v>
      </c>
      <c r="U46" s="88" t="s">
        <v>160</v>
      </c>
      <c r="V46" s="88" t="s">
        <v>160</v>
      </c>
    </row>
    <row r="47" spans="1:22" ht="21" x14ac:dyDescent="0.25">
      <c r="A47" s="158"/>
      <c r="B47" s="161"/>
      <c r="C47" s="162" t="s">
        <v>47</v>
      </c>
      <c r="D47" s="119"/>
      <c r="E47" s="119"/>
      <c r="F47" s="105" t="s">
        <v>160</v>
      </c>
      <c r="G47" s="105" t="s">
        <v>160</v>
      </c>
      <c r="H47" s="105" t="s">
        <v>160</v>
      </c>
      <c r="I47" s="105" t="s">
        <v>160</v>
      </c>
      <c r="J47" s="105" t="s">
        <v>160</v>
      </c>
      <c r="K47" s="105" t="s">
        <v>160</v>
      </c>
      <c r="L47" s="105" t="s">
        <v>160</v>
      </c>
      <c r="M47" s="105" t="s">
        <v>160</v>
      </c>
      <c r="N47" s="105" t="s">
        <v>160</v>
      </c>
      <c r="O47" s="105" t="s">
        <v>160</v>
      </c>
      <c r="P47" s="105" t="s">
        <v>160</v>
      </c>
      <c r="Q47" s="105" t="s">
        <v>160</v>
      </c>
      <c r="R47" s="105" t="s">
        <v>160</v>
      </c>
      <c r="S47" s="105" t="s">
        <v>160</v>
      </c>
      <c r="T47" s="105" t="s">
        <v>160</v>
      </c>
      <c r="U47" s="105" t="s">
        <v>160</v>
      </c>
      <c r="V47" s="105" t="s">
        <v>160</v>
      </c>
    </row>
    <row r="48" spans="1:22" ht="21" x14ac:dyDescent="0.25">
      <c r="A48" s="158"/>
      <c r="B48" s="161"/>
      <c r="C48" s="163"/>
      <c r="D48" s="120"/>
      <c r="E48" s="120"/>
      <c r="F48" s="105" t="s">
        <v>160</v>
      </c>
      <c r="G48" s="105" t="s">
        <v>160</v>
      </c>
      <c r="H48" s="105" t="s">
        <v>160</v>
      </c>
      <c r="I48" s="105" t="s">
        <v>160</v>
      </c>
      <c r="J48" s="105" t="s">
        <v>160</v>
      </c>
      <c r="K48" s="105" t="s">
        <v>160</v>
      </c>
      <c r="L48" s="105" t="s">
        <v>160</v>
      </c>
      <c r="M48" s="105" t="s">
        <v>160</v>
      </c>
      <c r="N48" s="105" t="s">
        <v>160</v>
      </c>
      <c r="O48" s="105" t="s">
        <v>160</v>
      </c>
      <c r="P48" s="105" t="s">
        <v>160</v>
      </c>
      <c r="Q48" s="105" t="s">
        <v>160</v>
      </c>
      <c r="R48" s="105" t="s">
        <v>160</v>
      </c>
      <c r="S48" s="105" t="s">
        <v>160</v>
      </c>
      <c r="T48" s="105" t="s">
        <v>160</v>
      </c>
      <c r="U48" s="105" t="s">
        <v>160</v>
      </c>
      <c r="V48" s="105" t="s">
        <v>160</v>
      </c>
    </row>
    <row r="49" spans="1:22" ht="21" x14ac:dyDescent="0.25">
      <c r="A49" s="158"/>
      <c r="B49" s="160" t="s">
        <v>156</v>
      </c>
      <c r="C49" s="104" t="s">
        <v>46</v>
      </c>
      <c r="D49" s="104"/>
      <c r="E49" s="104"/>
      <c r="F49" s="106">
        <v>6.6020000000000003</v>
      </c>
      <c r="G49" s="106">
        <v>0</v>
      </c>
      <c r="H49" s="106">
        <v>0</v>
      </c>
      <c r="I49" s="106">
        <v>0</v>
      </c>
      <c r="J49" s="106">
        <v>0</v>
      </c>
      <c r="K49" s="106">
        <v>6.6020000000000003</v>
      </c>
      <c r="L49" s="106">
        <v>3.3010000000000002</v>
      </c>
      <c r="M49" s="106">
        <v>0</v>
      </c>
      <c r="N49" s="106">
        <v>3.3010000000000002</v>
      </c>
      <c r="O49" s="106">
        <v>0</v>
      </c>
      <c r="P49" s="106">
        <v>0</v>
      </c>
      <c r="Q49" s="106">
        <v>0</v>
      </c>
      <c r="R49" s="106">
        <v>0</v>
      </c>
      <c r="S49" s="106">
        <v>0</v>
      </c>
      <c r="T49" s="106">
        <v>0</v>
      </c>
      <c r="U49" s="106">
        <v>0</v>
      </c>
      <c r="V49" s="106">
        <v>0</v>
      </c>
    </row>
    <row r="50" spans="1:22" ht="21" x14ac:dyDescent="0.25">
      <c r="A50" s="159"/>
      <c r="B50" s="164"/>
      <c r="C50" s="107" t="s">
        <v>47</v>
      </c>
      <c r="D50" s="107"/>
      <c r="E50" s="107"/>
      <c r="F50" s="106">
        <v>0</v>
      </c>
      <c r="G50" s="106">
        <v>0</v>
      </c>
      <c r="H50" s="108">
        <v>0</v>
      </c>
      <c r="I50" s="108">
        <v>0</v>
      </c>
      <c r="J50" s="108">
        <v>0</v>
      </c>
      <c r="K50" s="106">
        <v>0</v>
      </c>
      <c r="L50" s="108">
        <v>0</v>
      </c>
      <c r="M50" s="108">
        <v>0</v>
      </c>
      <c r="N50" s="108">
        <v>0</v>
      </c>
      <c r="O50" s="108">
        <v>0</v>
      </c>
      <c r="P50" s="108">
        <v>0</v>
      </c>
      <c r="Q50" s="108">
        <v>0</v>
      </c>
      <c r="R50" s="108">
        <v>0</v>
      </c>
      <c r="S50" s="108">
        <v>0</v>
      </c>
      <c r="T50" s="108">
        <v>0</v>
      </c>
      <c r="U50" s="108">
        <v>0</v>
      </c>
      <c r="V50" s="108">
        <v>0</v>
      </c>
    </row>
    <row r="51" spans="1:22" ht="21" x14ac:dyDescent="0.25">
      <c r="A51" s="109" t="s">
        <v>161</v>
      </c>
      <c r="B51" s="165" t="s">
        <v>160</v>
      </c>
      <c r="C51" s="166"/>
      <c r="D51" s="166"/>
      <c r="E51" s="166"/>
      <c r="F51" s="166"/>
      <c r="G51" s="166"/>
      <c r="H51" s="166"/>
      <c r="I51" s="166"/>
      <c r="J51" s="166"/>
      <c r="K51" s="166"/>
      <c r="L51" s="166"/>
      <c r="M51" s="166"/>
      <c r="N51" s="166"/>
      <c r="O51" s="166"/>
      <c r="P51" s="166"/>
      <c r="Q51" s="166"/>
      <c r="R51" s="166"/>
      <c r="S51" s="166"/>
      <c r="T51" s="166"/>
      <c r="U51" s="166"/>
      <c r="V51" s="167"/>
    </row>
    <row r="52" spans="1:22" ht="21" customHeight="1" x14ac:dyDescent="0.25">
      <c r="A52" s="157" t="s">
        <v>170</v>
      </c>
      <c r="B52" s="160" t="s">
        <v>157</v>
      </c>
      <c r="C52" s="104" t="s">
        <v>46</v>
      </c>
      <c r="D52" s="104"/>
      <c r="E52" s="104"/>
      <c r="F52" s="88" t="s">
        <v>158</v>
      </c>
      <c r="G52" s="88" t="s">
        <v>158</v>
      </c>
      <c r="H52" s="88" t="s">
        <v>160</v>
      </c>
      <c r="I52" s="88" t="s">
        <v>159</v>
      </c>
      <c r="J52" s="88" t="s">
        <v>158</v>
      </c>
      <c r="K52" s="88" t="s">
        <v>160</v>
      </c>
      <c r="L52" s="88" t="s">
        <v>160</v>
      </c>
      <c r="M52" s="88" t="s">
        <v>160</v>
      </c>
      <c r="N52" s="88" t="s">
        <v>160</v>
      </c>
      <c r="O52" s="88" t="s">
        <v>160</v>
      </c>
      <c r="P52" s="88" t="s">
        <v>160</v>
      </c>
      <c r="Q52" s="88" t="s">
        <v>160</v>
      </c>
      <c r="R52" s="88" t="s">
        <v>160</v>
      </c>
      <c r="S52" s="88" t="s">
        <v>160</v>
      </c>
      <c r="T52" s="88" t="s">
        <v>160</v>
      </c>
      <c r="U52" s="88" t="s">
        <v>160</v>
      </c>
      <c r="V52" s="88" t="s">
        <v>160</v>
      </c>
    </row>
    <row r="53" spans="1:22" ht="21" x14ac:dyDescent="0.25">
      <c r="A53" s="158"/>
      <c r="B53" s="161"/>
      <c r="C53" s="162" t="s">
        <v>47</v>
      </c>
      <c r="D53" s="119"/>
      <c r="E53" s="119"/>
      <c r="F53" s="105" t="s">
        <v>160</v>
      </c>
      <c r="G53" s="105" t="s">
        <v>160</v>
      </c>
      <c r="H53" s="105" t="s">
        <v>160</v>
      </c>
      <c r="I53" s="105" t="s">
        <v>160</v>
      </c>
      <c r="J53" s="105" t="s">
        <v>160</v>
      </c>
      <c r="K53" s="105" t="s">
        <v>160</v>
      </c>
      <c r="L53" s="105" t="s">
        <v>160</v>
      </c>
      <c r="M53" s="105" t="s">
        <v>160</v>
      </c>
      <c r="N53" s="105" t="s">
        <v>160</v>
      </c>
      <c r="O53" s="105" t="s">
        <v>160</v>
      </c>
      <c r="P53" s="105" t="s">
        <v>160</v>
      </c>
      <c r="Q53" s="105" t="s">
        <v>160</v>
      </c>
      <c r="R53" s="105" t="s">
        <v>160</v>
      </c>
      <c r="S53" s="105" t="s">
        <v>160</v>
      </c>
      <c r="T53" s="105" t="s">
        <v>160</v>
      </c>
      <c r="U53" s="105" t="s">
        <v>160</v>
      </c>
      <c r="V53" s="105" t="s">
        <v>160</v>
      </c>
    </row>
    <row r="54" spans="1:22" ht="21" x14ac:dyDescent="0.25">
      <c r="A54" s="158"/>
      <c r="B54" s="161"/>
      <c r="C54" s="163"/>
      <c r="D54" s="120"/>
      <c r="E54" s="120"/>
      <c r="F54" s="105" t="s">
        <v>160</v>
      </c>
      <c r="G54" s="105" t="s">
        <v>160</v>
      </c>
      <c r="H54" s="105" t="s">
        <v>160</v>
      </c>
      <c r="I54" s="105" t="s">
        <v>160</v>
      </c>
      <c r="J54" s="105" t="s">
        <v>160</v>
      </c>
      <c r="K54" s="105" t="s">
        <v>160</v>
      </c>
      <c r="L54" s="105" t="s">
        <v>160</v>
      </c>
      <c r="M54" s="105" t="s">
        <v>160</v>
      </c>
      <c r="N54" s="105" t="s">
        <v>160</v>
      </c>
      <c r="O54" s="105" t="s">
        <v>160</v>
      </c>
      <c r="P54" s="105" t="s">
        <v>160</v>
      </c>
      <c r="Q54" s="105" t="s">
        <v>160</v>
      </c>
      <c r="R54" s="105" t="s">
        <v>160</v>
      </c>
      <c r="S54" s="105" t="s">
        <v>160</v>
      </c>
      <c r="T54" s="105" t="s">
        <v>160</v>
      </c>
      <c r="U54" s="105" t="s">
        <v>160</v>
      </c>
      <c r="V54" s="105" t="s">
        <v>160</v>
      </c>
    </row>
    <row r="55" spans="1:22" ht="21" x14ac:dyDescent="0.25">
      <c r="A55" s="158"/>
      <c r="B55" s="160" t="s">
        <v>156</v>
      </c>
      <c r="C55" s="104" t="s">
        <v>46</v>
      </c>
      <c r="D55" s="104"/>
      <c r="E55" s="104"/>
      <c r="F55" s="106">
        <v>5.5285000000000002</v>
      </c>
      <c r="G55" s="106">
        <v>0</v>
      </c>
      <c r="H55" s="106">
        <v>0</v>
      </c>
      <c r="I55" s="106">
        <v>0</v>
      </c>
      <c r="J55" s="106">
        <v>0</v>
      </c>
      <c r="K55" s="106">
        <v>5.5285000000000002</v>
      </c>
      <c r="L55" s="106">
        <v>2.7643</v>
      </c>
      <c r="M55" s="106">
        <v>0</v>
      </c>
      <c r="N55" s="106">
        <v>2.7642000000000002</v>
      </c>
      <c r="O55" s="106">
        <v>0</v>
      </c>
      <c r="P55" s="106">
        <v>0</v>
      </c>
      <c r="Q55" s="106">
        <v>0</v>
      </c>
      <c r="R55" s="106">
        <v>0</v>
      </c>
      <c r="S55" s="106">
        <v>0</v>
      </c>
      <c r="T55" s="106">
        <v>0</v>
      </c>
      <c r="U55" s="106">
        <v>0</v>
      </c>
      <c r="V55" s="106">
        <v>0</v>
      </c>
    </row>
    <row r="56" spans="1:22" ht="21" x14ac:dyDescent="0.25">
      <c r="A56" s="159"/>
      <c r="B56" s="164"/>
      <c r="C56" s="107" t="s">
        <v>47</v>
      </c>
      <c r="D56" s="107"/>
      <c r="E56" s="107"/>
      <c r="F56" s="106">
        <v>0</v>
      </c>
      <c r="G56" s="106">
        <v>0</v>
      </c>
      <c r="H56" s="108">
        <v>0</v>
      </c>
      <c r="I56" s="108">
        <v>0</v>
      </c>
      <c r="J56" s="108">
        <v>0</v>
      </c>
      <c r="K56" s="106">
        <v>0</v>
      </c>
      <c r="L56" s="108">
        <v>0</v>
      </c>
      <c r="M56" s="108">
        <v>0</v>
      </c>
      <c r="N56" s="108">
        <v>0</v>
      </c>
      <c r="O56" s="108">
        <v>0</v>
      </c>
      <c r="P56" s="108">
        <v>0</v>
      </c>
      <c r="Q56" s="108">
        <v>0</v>
      </c>
      <c r="R56" s="108">
        <v>0</v>
      </c>
      <c r="S56" s="108">
        <v>0</v>
      </c>
      <c r="T56" s="108">
        <v>0</v>
      </c>
      <c r="U56" s="108">
        <v>0</v>
      </c>
      <c r="V56" s="108">
        <v>0</v>
      </c>
    </row>
    <row r="57" spans="1:22" ht="21" x14ac:dyDescent="0.25">
      <c r="A57" s="109" t="s">
        <v>161</v>
      </c>
      <c r="B57" s="165" t="s">
        <v>160</v>
      </c>
      <c r="C57" s="166"/>
      <c r="D57" s="166"/>
      <c r="E57" s="166"/>
      <c r="F57" s="166"/>
      <c r="G57" s="166"/>
      <c r="H57" s="166"/>
      <c r="I57" s="166"/>
      <c r="J57" s="166"/>
      <c r="K57" s="166"/>
      <c r="L57" s="166"/>
      <c r="M57" s="166"/>
      <c r="N57" s="166"/>
      <c r="O57" s="166"/>
      <c r="P57" s="166"/>
      <c r="Q57" s="166"/>
      <c r="R57" s="166"/>
      <c r="S57" s="166"/>
      <c r="T57" s="166"/>
      <c r="U57" s="166"/>
      <c r="V57" s="167"/>
    </row>
    <row r="58" spans="1:22" ht="21" customHeight="1" x14ac:dyDescent="0.25">
      <c r="A58" s="157" t="s">
        <v>165</v>
      </c>
      <c r="B58" s="160" t="s">
        <v>157</v>
      </c>
      <c r="C58" s="104" t="s">
        <v>46</v>
      </c>
      <c r="D58" s="104"/>
      <c r="E58" s="104"/>
      <c r="F58" s="88" t="s">
        <v>158</v>
      </c>
      <c r="G58" s="88" t="s">
        <v>158</v>
      </c>
      <c r="H58" s="88" t="s">
        <v>160</v>
      </c>
      <c r="I58" s="88" t="s">
        <v>159</v>
      </c>
      <c r="J58" s="88" t="s">
        <v>158</v>
      </c>
      <c r="K58" s="88" t="s">
        <v>160</v>
      </c>
      <c r="L58" s="88" t="s">
        <v>160</v>
      </c>
      <c r="M58" s="88" t="s">
        <v>160</v>
      </c>
      <c r="N58" s="88" t="s">
        <v>160</v>
      </c>
      <c r="O58" s="88" t="s">
        <v>160</v>
      </c>
      <c r="P58" s="88" t="s">
        <v>160</v>
      </c>
      <c r="Q58" s="88" t="s">
        <v>160</v>
      </c>
      <c r="R58" s="88" t="s">
        <v>160</v>
      </c>
      <c r="S58" s="88" t="s">
        <v>160</v>
      </c>
      <c r="T58" s="88" t="s">
        <v>160</v>
      </c>
      <c r="U58" s="88" t="s">
        <v>160</v>
      </c>
      <c r="V58" s="88" t="s">
        <v>160</v>
      </c>
    </row>
    <row r="59" spans="1:22" ht="21" x14ac:dyDescent="0.25">
      <c r="A59" s="158"/>
      <c r="B59" s="161"/>
      <c r="C59" s="162" t="s">
        <v>47</v>
      </c>
      <c r="D59" s="119"/>
      <c r="E59" s="119"/>
      <c r="F59" s="105" t="s">
        <v>160</v>
      </c>
      <c r="G59" s="105" t="s">
        <v>160</v>
      </c>
      <c r="H59" s="105" t="s">
        <v>160</v>
      </c>
      <c r="I59" s="105" t="s">
        <v>160</v>
      </c>
      <c r="J59" s="105" t="s">
        <v>160</v>
      </c>
      <c r="K59" s="105" t="s">
        <v>160</v>
      </c>
      <c r="L59" s="105" t="s">
        <v>160</v>
      </c>
      <c r="M59" s="105" t="s">
        <v>160</v>
      </c>
      <c r="N59" s="105" t="s">
        <v>160</v>
      </c>
      <c r="O59" s="105" t="s">
        <v>160</v>
      </c>
      <c r="P59" s="105" t="s">
        <v>160</v>
      </c>
      <c r="Q59" s="105" t="s">
        <v>160</v>
      </c>
      <c r="R59" s="105" t="s">
        <v>160</v>
      </c>
      <c r="S59" s="105" t="s">
        <v>160</v>
      </c>
      <c r="T59" s="105" t="s">
        <v>160</v>
      </c>
      <c r="U59" s="105" t="s">
        <v>160</v>
      </c>
      <c r="V59" s="105" t="s">
        <v>160</v>
      </c>
    </row>
    <row r="60" spans="1:22" ht="21" x14ac:dyDescent="0.25">
      <c r="A60" s="158"/>
      <c r="B60" s="161"/>
      <c r="C60" s="163"/>
      <c r="D60" s="120"/>
      <c r="E60" s="120"/>
      <c r="F60" s="105" t="s">
        <v>160</v>
      </c>
      <c r="G60" s="105" t="s">
        <v>160</v>
      </c>
      <c r="H60" s="105" t="s">
        <v>160</v>
      </c>
      <c r="I60" s="105" t="s">
        <v>160</v>
      </c>
      <c r="J60" s="105" t="s">
        <v>160</v>
      </c>
      <c r="K60" s="105" t="s">
        <v>160</v>
      </c>
      <c r="L60" s="105" t="s">
        <v>160</v>
      </c>
      <c r="M60" s="105" t="s">
        <v>160</v>
      </c>
      <c r="N60" s="105" t="s">
        <v>160</v>
      </c>
      <c r="O60" s="105" t="s">
        <v>160</v>
      </c>
      <c r="P60" s="105" t="s">
        <v>160</v>
      </c>
      <c r="Q60" s="105" t="s">
        <v>160</v>
      </c>
      <c r="R60" s="105" t="s">
        <v>160</v>
      </c>
      <c r="S60" s="105" t="s">
        <v>160</v>
      </c>
      <c r="T60" s="105" t="s">
        <v>160</v>
      </c>
      <c r="U60" s="105" t="s">
        <v>160</v>
      </c>
      <c r="V60" s="105" t="s">
        <v>160</v>
      </c>
    </row>
    <row r="61" spans="1:22" ht="21" x14ac:dyDescent="0.25">
      <c r="A61" s="158"/>
      <c r="B61" s="160" t="s">
        <v>156</v>
      </c>
      <c r="C61" s="104" t="s">
        <v>46</v>
      </c>
      <c r="D61" s="104"/>
      <c r="E61" s="104"/>
      <c r="F61" s="106">
        <v>5.1769999999999996</v>
      </c>
      <c r="G61" s="106">
        <v>0</v>
      </c>
      <c r="H61" s="106">
        <v>0</v>
      </c>
      <c r="I61" s="106">
        <v>0</v>
      </c>
      <c r="J61" s="106">
        <v>0</v>
      </c>
      <c r="K61" s="106">
        <v>5.1769999999999996</v>
      </c>
      <c r="L61" s="106">
        <v>2.5884999999999998</v>
      </c>
      <c r="M61" s="106">
        <v>0</v>
      </c>
      <c r="N61" s="106">
        <v>2.5884999999999998</v>
      </c>
      <c r="O61" s="106">
        <v>0</v>
      </c>
      <c r="P61" s="106">
        <v>0</v>
      </c>
      <c r="Q61" s="106">
        <v>0</v>
      </c>
      <c r="R61" s="106">
        <v>0</v>
      </c>
      <c r="S61" s="106">
        <v>0</v>
      </c>
      <c r="T61" s="106">
        <v>0</v>
      </c>
      <c r="U61" s="106">
        <v>0</v>
      </c>
      <c r="V61" s="106">
        <v>0</v>
      </c>
    </row>
    <row r="62" spans="1:22" ht="21" x14ac:dyDescent="0.25">
      <c r="A62" s="159"/>
      <c r="B62" s="164"/>
      <c r="C62" s="107" t="s">
        <v>47</v>
      </c>
      <c r="D62" s="107"/>
      <c r="E62" s="107"/>
      <c r="F62" s="106">
        <v>0</v>
      </c>
      <c r="G62" s="106">
        <v>0</v>
      </c>
      <c r="H62" s="108">
        <v>0</v>
      </c>
      <c r="I62" s="108">
        <v>0</v>
      </c>
      <c r="J62" s="108">
        <v>0</v>
      </c>
      <c r="K62" s="106">
        <v>0</v>
      </c>
      <c r="L62" s="108">
        <v>0</v>
      </c>
      <c r="M62" s="108">
        <v>0</v>
      </c>
      <c r="N62" s="108">
        <v>0</v>
      </c>
      <c r="O62" s="108">
        <v>0</v>
      </c>
      <c r="P62" s="108">
        <v>0</v>
      </c>
      <c r="Q62" s="108">
        <v>0</v>
      </c>
      <c r="R62" s="108">
        <v>0</v>
      </c>
      <c r="S62" s="108">
        <v>0</v>
      </c>
      <c r="T62" s="108">
        <v>0</v>
      </c>
      <c r="U62" s="108">
        <v>0</v>
      </c>
      <c r="V62" s="108">
        <v>0</v>
      </c>
    </row>
    <row r="63" spans="1:22" ht="21" x14ac:dyDescent="0.25">
      <c r="A63" s="109" t="s">
        <v>161</v>
      </c>
      <c r="B63" s="165" t="s">
        <v>160</v>
      </c>
      <c r="C63" s="166"/>
      <c r="D63" s="166"/>
      <c r="E63" s="166"/>
      <c r="F63" s="166"/>
      <c r="G63" s="166"/>
      <c r="H63" s="166"/>
      <c r="I63" s="166"/>
      <c r="J63" s="166"/>
      <c r="K63" s="166"/>
      <c r="L63" s="166"/>
      <c r="M63" s="166"/>
      <c r="N63" s="166"/>
      <c r="O63" s="166"/>
      <c r="P63" s="166"/>
      <c r="Q63" s="166"/>
      <c r="R63" s="166"/>
      <c r="S63" s="166"/>
      <c r="T63" s="166"/>
      <c r="U63" s="166"/>
      <c r="V63" s="167"/>
    </row>
    <row r="64" spans="1:22" ht="63" x14ac:dyDescent="0.25">
      <c r="A64" s="96" t="s">
        <v>168</v>
      </c>
      <c r="B64" s="97" t="s">
        <v>156</v>
      </c>
      <c r="C64" s="98" t="s">
        <v>46</v>
      </c>
      <c r="D64" s="98"/>
      <c r="E64" s="98"/>
      <c r="F64" s="99">
        <v>102.37</v>
      </c>
      <c r="G64" s="99">
        <v>0</v>
      </c>
      <c r="H64" s="99">
        <v>0</v>
      </c>
      <c r="I64" s="99">
        <v>0</v>
      </c>
      <c r="J64" s="99">
        <v>0</v>
      </c>
      <c r="K64" s="99">
        <v>38.376399999999997</v>
      </c>
      <c r="L64" s="99">
        <v>13.918799999999999</v>
      </c>
      <c r="M64" s="99">
        <v>10.5388</v>
      </c>
      <c r="N64" s="99">
        <v>13.918799999999999</v>
      </c>
      <c r="O64" s="99">
        <v>38.376399999999997</v>
      </c>
      <c r="P64" s="99">
        <v>13.918799999999999</v>
      </c>
      <c r="Q64" s="99">
        <v>10.5388</v>
      </c>
      <c r="R64" s="99">
        <v>13.918799999999999</v>
      </c>
      <c r="S64" s="99">
        <v>25.6172</v>
      </c>
      <c r="T64" s="99">
        <v>10.5388</v>
      </c>
      <c r="U64" s="99">
        <v>10.5396</v>
      </c>
      <c r="V64" s="99">
        <v>4.5388000000000002</v>
      </c>
    </row>
    <row r="65" spans="1:22" ht="21" x14ac:dyDescent="0.35">
      <c r="A65" s="100"/>
      <c r="B65" s="101"/>
      <c r="C65" s="102" t="s">
        <v>47</v>
      </c>
      <c r="D65" s="102"/>
      <c r="E65" s="102"/>
      <c r="F65" s="99">
        <v>0</v>
      </c>
      <c r="G65" s="99">
        <v>0</v>
      </c>
      <c r="H65" s="103">
        <v>0</v>
      </c>
      <c r="I65" s="103">
        <v>0</v>
      </c>
      <c r="J65" s="103">
        <v>0</v>
      </c>
      <c r="K65" s="99">
        <v>0</v>
      </c>
      <c r="L65" s="103">
        <v>0</v>
      </c>
      <c r="M65" s="103">
        <v>0</v>
      </c>
      <c r="N65" s="103">
        <v>0</v>
      </c>
      <c r="O65" s="99">
        <v>0</v>
      </c>
      <c r="P65" s="103">
        <v>0</v>
      </c>
      <c r="Q65" s="103">
        <v>0</v>
      </c>
      <c r="R65" s="103">
        <v>0</v>
      </c>
      <c r="S65" s="99">
        <v>0</v>
      </c>
      <c r="T65" s="103">
        <v>0</v>
      </c>
      <c r="U65" s="103">
        <v>0</v>
      </c>
      <c r="V65" s="103">
        <v>0</v>
      </c>
    </row>
    <row r="66" spans="1:22" ht="21" x14ac:dyDescent="0.25">
      <c r="A66" s="157" t="s">
        <v>162</v>
      </c>
      <c r="B66" s="160" t="s">
        <v>157</v>
      </c>
      <c r="C66" s="104" t="s">
        <v>46</v>
      </c>
      <c r="D66" s="104"/>
      <c r="E66" s="104"/>
      <c r="F66" s="88" t="s">
        <v>158</v>
      </c>
      <c r="G66" s="88" t="s">
        <v>158</v>
      </c>
      <c r="H66" s="88" t="s">
        <v>160</v>
      </c>
      <c r="I66" s="88" t="s">
        <v>159</v>
      </c>
      <c r="J66" s="88" t="s">
        <v>158</v>
      </c>
      <c r="K66" s="88" t="s">
        <v>160</v>
      </c>
      <c r="L66" s="88" t="s">
        <v>160</v>
      </c>
      <c r="M66" s="88" t="s">
        <v>160</v>
      </c>
      <c r="N66" s="88" t="s">
        <v>160</v>
      </c>
      <c r="O66" s="88" t="s">
        <v>160</v>
      </c>
      <c r="P66" s="88" t="s">
        <v>160</v>
      </c>
      <c r="Q66" s="88" t="s">
        <v>160</v>
      </c>
      <c r="R66" s="88" t="s">
        <v>160</v>
      </c>
      <c r="S66" s="88" t="s">
        <v>160</v>
      </c>
      <c r="T66" s="88" t="s">
        <v>160</v>
      </c>
      <c r="U66" s="88" t="s">
        <v>160</v>
      </c>
      <c r="V66" s="88" t="s">
        <v>160</v>
      </c>
    </row>
    <row r="67" spans="1:22" ht="21" x14ac:dyDescent="0.25">
      <c r="A67" s="158"/>
      <c r="B67" s="161"/>
      <c r="C67" s="162" t="s">
        <v>47</v>
      </c>
      <c r="D67" s="119"/>
      <c r="E67" s="119"/>
      <c r="F67" s="105" t="s">
        <v>160</v>
      </c>
      <c r="G67" s="105" t="s">
        <v>160</v>
      </c>
      <c r="H67" s="105" t="s">
        <v>160</v>
      </c>
      <c r="I67" s="105" t="s">
        <v>160</v>
      </c>
      <c r="J67" s="105" t="s">
        <v>160</v>
      </c>
      <c r="K67" s="105" t="s">
        <v>160</v>
      </c>
      <c r="L67" s="105" t="s">
        <v>160</v>
      </c>
      <c r="M67" s="105" t="s">
        <v>160</v>
      </c>
      <c r="N67" s="105" t="s">
        <v>160</v>
      </c>
      <c r="O67" s="105" t="s">
        <v>160</v>
      </c>
      <c r="P67" s="105" t="s">
        <v>160</v>
      </c>
      <c r="Q67" s="105" t="s">
        <v>160</v>
      </c>
      <c r="R67" s="105" t="s">
        <v>160</v>
      </c>
      <c r="S67" s="105" t="s">
        <v>160</v>
      </c>
      <c r="T67" s="105" t="s">
        <v>160</v>
      </c>
      <c r="U67" s="105" t="s">
        <v>160</v>
      </c>
      <c r="V67" s="105" t="s">
        <v>160</v>
      </c>
    </row>
    <row r="68" spans="1:22" ht="21" x14ac:dyDescent="0.25">
      <c r="A68" s="158"/>
      <c r="B68" s="161"/>
      <c r="C68" s="163"/>
      <c r="D68" s="120"/>
      <c r="E68" s="120"/>
      <c r="F68" s="105" t="s">
        <v>160</v>
      </c>
      <c r="G68" s="105" t="s">
        <v>160</v>
      </c>
      <c r="H68" s="105" t="s">
        <v>160</v>
      </c>
      <c r="I68" s="105" t="s">
        <v>160</v>
      </c>
      <c r="J68" s="105" t="s">
        <v>160</v>
      </c>
      <c r="K68" s="105" t="s">
        <v>160</v>
      </c>
      <c r="L68" s="105" t="s">
        <v>160</v>
      </c>
      <c r="M68" s="105" t="s">
        <v>160</v>
      </c>
      <c r="N68" s="105" t="s">
        <v>160</v>
      </c>
      <c r="O68" s="105" t="s">
        <v>160</v>
      </c>
      <c r="P68" s="105" t="s">
        <v>160</v>
      </c>
      <c r="Q68" s="105" t="s">
        <v>160</v>
      </c>
      <c r="R68" s="105" t="s">
        <v>160</v>
      </c>
      <c r="S68" s="105" t="s">
        <v>160</v>
      </c>
      <c r="T68" s="105" t="s">
        <v>160</v>
      </c>
      <c r="U68" s="105" t="s">
        <v>160</v>
      </c>
      <c r="V68" s="105" t="s">
        <v>160</v>
      </c>
    </row>
    <row r="69" spans="1:22" ht="21" x14ac:dyDescent="0.25">
      <c r="A69" s="158"/>
      <c r="B69" s="160" t="s">
        <v>156</v>
      </c>
      <c r="C69" s="104" t="s">
        <v>46</v>
      </c>
      <c r="D69" s="104"/>
      <c r="E69" s="104"/>
      <c r="F69" s="106">
        <v>13.52</v>
      </c>
      <c r="G69" s="106">
        <v>0</v>
      </c>
      <c r="H69" s="106">
        <v>0</v>
      </c>
      <c r="I69" s="106">
        <v>0</v>
      </c>
      <c r="J69" s="106">
        <v>0</v>
      </c>
      <c r="K69" s="106">
        <v>6.76</v>
      </c>
      <c r="L69" s="106">
        <v>3.38</v>
      </c>
      <c r="M69" s="106">
        <v>0</v>
      </c>
      <c r="N69" s="106">
        <v>3.38</v>
      </c>
      <c r="O69" s="106">
        <v>6.76</v>
      </c>
      <c r="P69" s="106">
        <v>3.38</v>
      </c>
      <c r="Q69" s="106">
        <v>0</v>
      </c>
      <c r="R69" s="106">
        <v>3.38</v>
      </c>
      <c r="S69" s="106">
        <v>0</v>
      </c>
      <c r="T69" s="106">
        <v>0</v>
      </c>
      <c r="U69" s="106">
        <v>0</v>
      </c>
      <c r="V69" s="106">
        <v>0</v>
      </c>
    </row>
    <row r="70" spans="1:22" ht="21" x14ac:dyDescent="0.25">
      <c r="A70" s="159"/>
      <c r="B70" s="164"/>
      <c r="C70" s="107" t="s">
        <v>47</v>
      </c>
      <c r="D70" s="107"/>
      <c r="E70" s="107"/>
      <c r="F70" s="106">
        <v>0</v>
      </c>
      <c r="G70" s="106">
        <v>0</v>
      </c>
      <c r="H70" s="108">
        <v>0</v>
      </c>
      <c r="I70" s="108">
        <v>0</v>
      </c>
      <c r="J70" s="108">
        <v>0</v>
      </c>
      <c r="K70" s="106">
        <v>0</v>
      </c>
      <c r="L70" s="108">
        <v>0</v>
      </c>
      <c r="M70" s="108">
        <v>0</v>
      </c>
      <c r="N70" s="108">
        <v>0</v>
      </c>
      <c r="O70" s="108">
        <v>0</v>
      </c>
      <c r="P70" s="108">
        <v>0</v>
      </c>
      <c r="Q70" s="108">
        <v>0</v>
      </c>
      <c r="R70" s="108">
        <v>0</v>
      </c>
      <c r="S70" s="108">
        <v>0</v>
      </c>
      <c r="T70" s="108">
        <v>0</v>
      </c>
      <c r="U70" s="108">
        <v>0</v>
      </c>
      <c r="V70" s="108">
        <v>0</v>
      </c>
    </row>
    <row r="71" spans="1:22" ht="21" x14ac:dyDescent="0.25">
      <c r="A71" s="109" t="s">
        <v>161</v>
      </c>
      <c r="B71" s="165" t="s">
        <v>160</v>
      </c>
      <c r="C71" s="166"/>
      <c r="D71" s="166"/>
      <c r="E71" s="166"/>
      <c r="F71" s="166"/>
      <c r="G71" s="166"/>
      <c r="H71" s="166"/>
      <c r="I71" s="166"/>
      <c r="J71" s="166"/>
      <c r="K71" s="166"/>
      <c r="L71" s="166"/>
      <c r="M71" s="166"/>
      <c r="N71" s="166"/>
      <c r="O71" s="166"/>
      <c r="P71" s="166"/>
      <c r="Q71" s="166"/>
      <c r="R71" s="166"/>
      <c r="S71" s="166"/>
      <c r="T71" s="166"/>
      <c r="U71" s="166"/>
      <c r="V71" s="167"/>
    </row>
    <row r="72" spans="1:22" ht="21" customHeight="1" x14ac:dyDescent="0.25">
      <c r="A72" s="157" t="s">
        <v>170</v>
      </c>
      <c r="B72" s="160" t="s">
        <v>157</v>
      </c>
      <c r="C72" s="104" t="s">
        <v>46</v>
      </c>
      <c r="D72" s="104"/>
      <c r="E72" s="104"/>
      <c r="F72" s="88" t="s">
        <v>158</v>
      </c>
      <c r="G72" s="88" t="s">
        <v>158</v>
      </c>
      <c r="H72" s="88" t="s">
        <v>160</v>
      </c>
      <c r="I72" s="88" t="s">
        <v>159</v>
      </c>
      <c r="J72" s="88" t="s">
        <v>158</v>
      </c>
      <c r="K72" s="88" t="s">
        <v>160</v>
      </c>
      <c r="L72" s="88" t="s">
        <v>160</v>
      </c>
      <c r="M72" s="88" t="s">
        <v>160</v>
      </c>
      <c r="N72" s="88" t="s">
        <v>160</v>
      </c>
      <c r="O72" s="88" t="s">
        <v>160</v>
      </c>
      <c r="P72" s="88" t="s">
        <v>160</v>
      </c>
      <c r="Q72" s="88" t="s">
        <v>160</v>
      </c>
      <c r="R72" s="88" t="s">
        <v>160</v>
      </c>
      <c r="S72" s="88" t="s">
        <v>160</v>
      </c>
      <c r="T72" s="88" t="s">
        <v>160</v>
      </c>
      <c r="U72" s="88" t="s">
        <v>160</v>
      </c>
      <c r="V72" s="88" t="s">
        <v>160</v>
      </c>
    </row>
    <row r="73" spans="1:22" ht="21" x14ac:dyDescent="0.25">
      <c r="A73" s="158"/>
      <c r="B73" s="161"/>
      <c r="C73" s="162" t="s">
        <v>47</v>
      </c>
      <c r="D73" s="119"/>
      <c r="E73" s="119"/>
      <c r="F73" s="105" t="s">
        <v>160</v>
      </c>
      <c r="G73" s="105" t="s">
        <v>160</v>
      </c>
      <c r="H73" s="105" t="s">
        <v>160</v>
      </c>
      <c r="I73" s="105" t="s">
        <v>160</v>
      </c>
      <c r="J73" s="105" t="s">
        <v>160</v>
      </c>
      <c r="K73" s="105" t="s">
        <v>160</v>
      </c>
      <c r="L73" s="105" t="s">
        <v>160</v>
      </c>
      <c r="M73" s="105" t="s">
        <v>160</v>
      </c>
      <c r="N73" s="105" t="s">
        <v>160</v>
      </c>
      <c r="O73" s="105" t="s">
        <v>160</v>
      </c>
      <c r="P73" s="105" t="s">
        <v>160</v>
      </c>
      <c r="Q73" s="105" t="s">
        <v>160</v>
      </c>
      <c r="R73" s="105" t="s">
        <v>160</v>
      </c>
      <c r="S73" s="105" t="s">
        <v>160</v>
      </c>
      <c r="T73" s="105" t="s">
        <v>160</v>
      </c>
      <c r="U73" s="105" t="s">
        <v>160</v>
      </c>
      <c r="V73" s="105" t="s">
        <v>160</v>
      </c>
    </row>
    <row r="74" spans="1:22" ht="21" x14ac:dyDescent="0.25">
      <c r="A74" s="158"/>
      <c r="B74" s="161"/>
      <c r="C74" s="163"/>
      <c r="D74" s="120"/>
      <c r="E74" s="120"/>
      <c r="F74" s="105" t="s">
        <v>160</v>
      </c>
      <c r="G74" s="105" t="s">
        <v>160</v>
      </c>
      <c r="H74" s="105" t="s">
        <v>160</v>
      </c>
      <c r="I74" s="105" t="s">
        <v>160</v>
      </c>
      <c r="J74" s="105" t="s">
        <v>160</v>
      </c>
      <c r="K74" s="105" t="s">
        <v>160</v>
      </c>
      <c r="L74" s="105" t="s">
        <v>160</v>
      </c>
      <c r="M74" s="105" t="s">
        <v>160</v>
      </c>
      <c r="N74" s="105" t="s">
        <v>160</v>
      </c>
      <c r="O74" s="105" t="s">
        <v>160</v>
      </c>
      <c r="P74" s="105" t="s">
        <v>160</v>
      </c>
      <c r="Q74" s="105" t="s">
        <v>160</v>
      </c>
      <c r="R74" s="105" t="s">
        <v>160</v>
      </c>
      <c r="S74" s="105" t="s">
        <v>160</v>
      </c>
      <c r="T74" s="105" t="s">
        <v>160</v>
      </c>
      <c r="U74" s="105" t="s">
        <v>160</v>
      </c>
      <c r="V74" s="105" t="s">
        <v>160</v>
      </c>
    </row>
    <row r="75" spans="1:22" ht="21" x14ac:dyDescent="0.25">
      <c r="A75" s="158"/>
      <c r="B75" s="160" t="s">
        <v>156</v>
      </c>
      <c r="C75" s="104" t="s">
        <v>46</v>
      </c>
      <c r="D75" s="104"/>
      <c r="E75" s="104"/>
      <c r="F75" s="106">
        <v>28</v>
      </c>
      <c r="G75" s="106">
        <v>0</v>
      </c>
      <c r="H75" s="106">
        <v>0</v>
      </c>
      <c r="I75" s="106">
        <v>0</v>
      </c>
      <c r="J75" s="106">
        <v>0</v>
      </c>
      <c r="K75" s="106">
        <v>10.5</v>
      </c>
      <c r="L75" s="106">
        <v>3.5</v>
      </c>
      <c r="M75" s="106">
        <v>3.5</v>
      </c>
      <c r="N75" s="106">
        <v>3.5</v>
      </c>
      <c r="O75" s="106">
        <v>10.5</v>
      </c>
      <c r="P75" s="106">
        <v>3.5</v>
      </c>
      <c r="Q75" s="106">
        <v>3.5</v>
      </c>
      <c r="R75" s="106">
        <v>3.5</v>
      </c>
      <c r="S75" s="106">
        <v>7</v>
      </c>
      <c r="T75" s="106">
        <v>3.5</v>
      </c>
      <c r="U75" s="106">
        <v>3.5</v>
      </c>
      <c r="V75" s="106">
        <v>0</v>
      </c>
    </row>
    <row r="76" spans="1:22" ht="21" x14ac:dyDescent="0.25">
      <c r="A76" s="159"/>
      <c r="B76" s="164"/>
      <c r="C76" s="107" t="s">
        <v>47</v>
      </c>
      <c r="D76" s="107"/>
      <c r="E76" s="107"/>
      <c r="F76" s="106">
        <v>0</v>
      </c>
      <c r="G76" s="106">
        <v>0</v>
      </c>
      <c r="H76" s="108">
        <v>0</v>
      </c>
      <c r="I76" s="108">
        <v>0</v>
      </c>
      <c r="J76" s="108">
        <v>0</v>
      </c>
      <c r="K76" s="106">
        <v>0</v>
      </c>
      <c r="L76" s="108">
        <v>0</v>
      </c>
      <c r="M76" s="108">
        <v>0</v>
      </c>
      <c r="N76" s="108">
        <v>0</v>
      </c>
      <c r="O76" s="108">
        <v>0</v>
      </c>
      <c r="P76" s="108">
        <v>0</v>
      </c>
      <c r="Q76" s="108">
        <v>0</v>
      </c>
      <c r="R76" s="108">
        <v>0</v>
      </c>
      <c r="S76" s="108">
        <v>0</v>
      </c>
      <c r="T76" s="108">
        <v>0</v>
      </c>
      <c r="U76" s="108">
        <v>0</v>
      </c>
      <c r="V76" s="108">
        <v>0</v>
      </c>
    </row>
    <row r="77" spans="1:22" ht="21" x14ac:dyDescent="0.25">
      <c r="A77" s="109" t="s">
        <v>161</v>
      </c>
      <c r="B77" s="165" t="s">
        <v>160</v>
      </c>
      <c r="C77" s="166"/>
      <c r="D77" s="166"/>
      <c r="E77" s="166"/>
      <c r="F77" s="166"/>
      <c r="G77" s="166"/>
      <c r="H77" s="166"/>
      <c r="I77" s="166"/>
      <c r="J77" s="166"/>
      <c r="K77" s="166"/>
      <c r="L77" s="166"/>
      <c r="M77" s="166"/>
      <c r="N77" s="166"/>
      <c r="O77" s="166"/>
      <c r="P77" s="166"/>
      <c r="Q77" s="166"/>
      <c r="R77" s="166"/>
      <c r="S77" s="166"/>
      <c r="T77" s="166"/>
      <c r="U77" s="166"/>
      <c r="V77" s="167"/>
    </row>
    <row r="78" spans="1:22" ht="21" customHeight="1" x14ac:dyDescent="0.25">
      <c r="A78" s="157" t="s">
        <v>165</v>
      </c>
      <c r="B78" s="160" t="s">
        <v>157</v>
      </c>
      <c r="C78" s="104" t="s">
        <v>46</v>
      </c>
      <c r="D78" s="104"/>
      <c r="E78" s="104"/>
      <c r="F78" s="88" t="s">
        <v>158</v>
      </c>
      <c r="G78" s="88" t="s">
        <v>158</v>
      </c>
      <c r="H78" s="88" t="s">
        <v>160</v>
      </c>
      <c r="I78" s="88" t="s">
        <v>159</v>
      </c>
      <c r="J78" s="88" t="s">
        <v>158</v>
      </c>
      <c r="K78" s="88" t="s">
        <v>160</v>
      </c>
      <c r="L78" s="88" t="s">
        <v>160</v>
      </c>
      <c r="M78" s="88" t="s">
        <v>160</v>
      </c>
      <c r="N78" s="88" t="s">
        <v>160</v>
      </c>
      <c r="O78" s="88" t="s">
        <v>160</v>
      </c>
      <c r="P78" s="88" t="s">
        <v>160</v>
      </c>
      <c r="Q78" s="88" t="s">
        <v>160</v>
      </c>
      <c r="R78" s="88" t="s">
        <v>160</v>
      </c>
      <c r="S78" s="88" t="s">
        <v>160</v>
      </c>
      <c r="T78" s="88" t="s">
        <v>160</v>
      </c>
      <c r="U78" s="88" t="s">
        <v>160</v>
      </c>
      <c r="V78" s="88" t="s">
        <v>160</v>
      </c>
    </row>
    <row r="79" spans="1:22" ht="21" x14ac:dyDescent="0.25">
      <c r="A79" s="158"/>
      <c r="B79" s="161"/>
      <c r="C79" s="162" t="s">
        <v>47</v>
      </c>
      <c r="D79" s="119"/>
      <c r="E79" s="119"/>
      <c r="F79" s="105" t="s">
        <v>160</v>
      </c>
      <c r="G79" s="105" t="s">
        <v>160</v>
      </c>
      <c r="H79" s="105" t="s">
        <v>160</v>
      </c>
      <c r="I79" s="105" t="s">
        <v>160</v>
      </c>
      <c r="J79" s="105" t="s">
        <v>160</v>
      </c>
      <c r="K79" s="105" t="s">
        <v>160</v>
      </c>
      <c r="L79" s="105" t="s">
        <v>160</v>
      </c>
      <c r="M79" s="105" t="s">
        <v>160</v>
      </c>
      <c r="N79" s="105" t="s">
        <v>160</v>
      </c>
      <c r="O79" s="105" t="s">
        <v>160</v>
      </c>
      <c r="P79" s="105" t="s">
        <v>160</v>
      </c>
      <c r="Q79" s="105" t="s">
        <v>160</v>
      </c>
      <c r="R79" s="105" t="s">
        <v>160</v>
      </c>
      <c r="S79" s="105" t="s">
        <v>160</v>
      </c>
      <c r="T79" s="105" t="s">
        <v>160</v>
      </c>
      <c r="U79" s="105" t="s">
        <v>160</v>
      </c>
      <c r="V79" s="105" t="s">
        <v>160</v>
      </c>
    </row>
    <row r="80" spans="1:22" ht="21" x14ac:dyDescent="0.25">
      <c r="A80" s="158"/>
      <c r="B80" s="161"/>
      <c r="C80" s="163"/>
      <c r="D80" s="120"/>
      <c r="E80" s="120"/>
      <c r="F80" s="105" t="s">
        <v>160</v>
      </c>
      <c r="G80" s="105" t="s">
        <v>160</v>
      </c>
      <c r="H80" s="105" t="s">
        <v>160</v>
      </c>
      <c r="I80" s="105" t="s">
        <v>160</v>
      </c>
      <c r="J80" s="105" t="s">
        <v>160</v>
      </c>
      <c r="K80" s="105" t="s">
        <v>160</v>
      </c>
      <c r="L80" s="105" t="s">
        <v>160</v>
      </c>
      <c r="M80" s="105" t="s">
        <v>160</v>
      </c>
      <c r="N80" s="105" t="s">
        <v>160</v>
      </c>
      <c r="O80" s="105" t="s">
        <v>160</v>
      </c>
      <c r="P80" s="105" t="s">
        <v>160</v>
      </c>
      <c r="Q80" s="105" t="s">
        <v>160</v>
      </c>
      <c r="R80" s="105" t="s">
        <v>160</v>
      </c>
      <c r="S80" s="105" t="s">
        <v>160</v>
      </c>
      <c r="T80" s="105" t="s">
        <v>160</v>
      </c>
      <c r="U80" s="105" t="s">
        <v>160</v>
      </c>
      <c r="V80" s="105" t="s">
        <v>160</v>
      </c>
    </row>
    <row r="81" spans="1:22" ht="21" x14ac:dyDescent="0.25">
      <c r="A81" s="158"/>
      <c r="B81" s="160" t="s">
        <v>156</v>
      </c>
      <c r="C81" s="104" t="s">
        <v>46</v>
      </c>
      <c r="D81" s="104"/>
      <c r="E81" s="104"/>
      <c r="F81" s="106">
        <v>28</v>
      </c>
      <c r="G81" s="106">
        <v>0</v>
      </c>
      <c r="H81" s="106">
        <v>0</v>
      </c>
      <c r="I81" s="106">
        <v>0</v>
      </c>
      <c r="J81" s="106">
        <v>0</v>
      </c>
      <c r="K81" s="106">
        <v>10.5</v>
      </c>
      <c r="L81" s="106">
        <v>3.5</v>
      </c>
      <c r="M81" s="106">
        <v>3.5</v>
      </c>
      <c r="N81" s="106">
        <v>3.5</v>
      </c>
      <c r="O81" s="106">
        <v>10.5</v>
      </c>
      <c r="P81" s="106">
        <v>3.5</v>
      </c>
      <c r="Q81" s="106">
        <v>3.5</v>
      </c>
      <c r="R81" s="106">
        <v>3.5</v>
      </c>
      <c r="S81" s="106">
        <v>7</v>
      </c>
      <c r="T81" s="106">
        <v>3.5</v>
      </c>
      <c r="U81" s="106">
        <v>3.5</v>
      </c>
      <c r="V81" s="106">
        <v>0</v>
      </c>
    </row>
    <row r="82" spans="1:22" ht="21" x14ac:dyDescent="0.25">
      <c r="A82" s="159"/>
      <c r="B82" s="164"/>
      <c r="C82" s="107" t="s">
        <v>47</v>
      </c>
      <c r="D82" s="107"/>
      <c r="E82" s="107"/>
      <c r="F82" s="106">
        <v>0</v>
      </c>
      <c r="G82" s="106">
        <v>0</v>
      </c>
      <c r="H82" s="108">
        <v>0</v>
      </c>
      <c r="I82" s="108">
        <v>0</v>
      </c>
      <c r="J82" s="108">
        <v>0</v>
      </c>
      <c r="K82" s="106">
        <v>0</v>
      </c>
      <c r="L82" s="108">
        <v>0</v>
      </c>
      <c r="M82" s="108">
        <v>0</v>
      </c>
      <c r="N82" s="108">
        <v>0</v>
      </c>
      <c r="O82" s="108">
        <v>0</v>
      </c>
      <c r="P82" s="108">
        <v>0</v>
      </c>
      <c r="Q82" s="108">
        <v>0</v>
      </c>
      <c r="R82" s="108">
        <v>0</v>
      </c>
      <c r="S82" s="108">
        <v>0</v>
      </c>
      <c r="T82" s="108">
        <v>0</v>
      </c>
      <c r="U82" s="108">
        <v>0</v>
      </c>
      <c r="V82" s="108">
        <v>0</v>
      </c>
    </row>
    <row r="83" spans="1:22" ht="21" x14ac:dyDescent="0.25">
      <c r="A83" s="109" t="s">
        <v>161</v>
      </c>
      <c r="B83" s="165" t="s">
        <v>160</v>
      </c>
      <c r="C83" s="166"/>
      <c r="D83" s="166"/>
      <c r="E83" s="166"/>
      <c r="F83" s="166"/>
      <c r="G83" s="166"/>
      <c r="H83" s="166"/>
      <c r="I83" s="166"/>
      <c r="J83" s="166"/>
      <c r="K83" s="166"/>
      <c r="L83" s="166"/>
      <c r="M83" s="166"/>
      <c r="N83" s="166"/>
      <c r="O83" s="166"/>
      <c r="P83" s="166"/>
      <c r="Q83" s="166"/>
      <c r="R83" s="166"/>
      <c r="S83" s="166"/>
      <c r="T83" s="166"/>
      <c r="U83" s="166"/>
      <c r="V83" s="167"/>
    </row>
    <row r="84" spans="1:22" ht="63" x14ac:dyDescent="0.25">
      <c r="A84" s="96" t="s">
        <v>166</v>
      </c>
      <c r="B84" s="97" t="s">
        <v>156</v>
      </c>
      <c r="C84" s="98" t="s">
        <v>46</v>
      </c>
      <c r="D84" s="98"/>
      <c r="E84" s="98"/>
      <c r="F84" s="99">
        <v>92.34</v>
      </c>
      <c r="G84" s="99">
        <v>0</v>
      </c>
      <c r="H84" s="99">
        <v>0</v>
      </c>
      <c r="I84" s="99">
        <v>0</v>
      </c>
      <c r="J84" s="99">
        <v>0</v>
      </c>
      <c r="K84" s="99">
        <v>23.085000000000001</v>
      </c>
      <c r="L84" s="99">
        <v>0</v>
      </c>
      <c r="M84" s="99">
        <v>11.5425</v>
      </c>
      <c r="N84" s="99">
        <v>11.5425</v>
      </c>
      <c r="O84" s="99">
        <v>34.627499999999998</v>
      </c>
      <c r="P84" s="99">
        <v>11.5425</v>
      </c>
      <c r="Q84" s="99">
        <v>11.5425</v>
      </c>
      <c r="R84" s="99">
        <v>11.5425</v>
      </c>
      <c r="S84" s="99">
        <v>34.627499999999998</v>
      </c>
      <c r="T84" s="99">
        <v>11.5425</v>
      </c>
      <c r="U84" s="99">
        <v>11.5425</v>
      </c>
      <c r="V84" s="99">
        <v>11.5425</v>
      </c>
    </row>
    <row r="85" spans="1:22" ht="21" x14ac:dyDescent="0.35">
      <c r="A85" s="100"/>
      <c r="B85" s="101"/>
      <c r="C85" s="102" t="s">
        <v>47</v>
      </c>
      <c r="D85" s="102"/>
      <c r="E85" s="102"/>
      <c r="F85" s="99">
        <v>0</v>
      </c>
      <c r="G85" s="99">
        <v>0</v>
      </c>
      <c r="H85" s="103">
        <v>0</v>
      </c>
      <c r="I85" s="103">
        <v>0</v>
      </c>
      <c r="J85" s="103">
        <v>0</v>
      </c>
      <c r="K85" s="99">
        <v>0</v>
      </c>
      <c r="L85" s="103">
        <v>0</v>
      </c>
      <c r="M85" s="103">
        <v>0</v>
      </c>
      <c r="N85" s="103">
        <v>0</v>
      </c>
      <c r="O85" s="99">
        <v>0</v>
      </c>
      <c r="P85" s="103">
        <v>0</v>
      </c>
      <c r="Q85" s="103">
        <v>0</v>
      </c>
      <c r="R85" s="103">
        <v>0</v>
      </c>
      <c r="S85" s="99">
        <v>0</v>
      </c>
      <c r="T85" s="103">
        <v>0</v>
      </c>
      <c r="U85" s="103">
        <v>0</v>
      </c>
      <c r="V85" s="103">
        <v>0</v>
      </c>
    </row>
    <row r="86" spans="1:22" ht="21" x14ac:dyDescent="0.25">
      <c r="A86" s="157" t="s">
        <v>162</v>
      </c>
      <c r="B86" s="160" t="s">
        <v>157</v>
      </c>
      <c r="C86" s="104" t="s">
        <v>46</v>
      </c>
      <c r="D86" s="104"/>
      <c r="E86" s="104"/>
      <c r="F86" s="88" t="s">
        <v>158</v>
      </c>
      <c r="G86" s="88" t="s">
        <v>159</v>
      </c>
      <c r="H86" s="88" t="s">
        <v>160</v>
      </c>
      <c r="I86" s="88" t="s">
        <v>160</v>
      </c>
      <c r="J86" s="88" t="s">
        <v>159</v>
      </c>
      <c r="K86" s="88" t="s">
        <v>158</v>
      </c>
      <c r="L86" s="88" t="s">
        <v>158</v>
      </c>
      <c r="M86" s="88" t="s">
        <v>160</v>
      </c>
      <c r="N86" s="88" t="s">
        <v>160</v>
      </c>
      <c r="O86" s="88" t="s">
        <v>160</v>
      </c>
      <c r="P86" s="88" t="s">
        <v>160</v>
      </c>
      <c r="Q86" s="88" t="s">
        <v>160</v>
      </c>
      <c r="R86" s="88" t="s">
        <v>160</v>
      </c>
      <c r="S86" s="88" t="s">
        <v>160</v>
      </c>
      <c r="T86" s="88" t="s">
        <v>160</v>
      </c>
      <c r="U86" s="88" t="s">
        <v>160</v>
      </c>
      <c r="V86" s="88" t="s">
        <v>160</v>
      </c>
    </row>
    <row r="87" spans="1:22" ht="21" x14ac:dyDescent="0.25">
      <c r="A87" s="158"/>
      <c r="B87" s="161"/>
      <c r="C87" s="162" t="s">
        <v>47</v>
      </c>
      <c r="D87" s="119"/>
      <c r="E87" s="119"/>
      <c r="F87" s="105" t="s">
        <v>160</v>
      </c>
      <c r="G87" s="105" t="s">
        <v>160</v>
      </c>
      <c r="H87" s="105" t="s">
        <v>160</v>
      </c>
      <c r="I87" s="105" t="s">
        <v>160</v>
      </c>
      <c r="J87" s="105" t="s">
        <v>160</v>
      </c>
      <c r="K87" s="105" t="s">
        <v>160</v>
      </c>
      <c r="L87" s="105" t="s">
        <v>160</v>
      </c>
      <c r="M87" s="105" t="s">
        <v>160</v>
      </c>
      <c r="N87" s="105" t="s">
        <v>160</v>
      </c>
      <c r="O87" s="105" t="s">
        <v>160</v>
      </c>
      <c r="P87" s="105" t="s">
        <v>160</v>
      </c>
      <c r="Q87" s="105" t="s">
        <v>160</v>
      </c>
      <c r="R87" s="105" t="s">
        <v>160</v>
      </c>
      <c r="S87" s="105" t="s">
        <v>160</v>
      </c>
      <c r="T87" s="105" t="s">
        <v>160</v>
      </c>
      <c r="U87" s="105" t="s">
        <v>160</v>
      </c>
      <c r="V87" s="105" t="s">
        <v>160</v>
      </c>
    </row>
    <row r="88" spans="1:22" ht="21" x14ac:dyDescent="0.25">
      <c r="A88" s="158"/>
      <c r="B88" s="161"/>
      <c r="C88" s="163"/>
      <c r="D88" s="120"/>
      <c r="E88" s="120"/>
      <c r="F88" s="105" t="s">
        <v>160</v>
      </c>
      <c r="G88" s="105" t="s">
        <v>160</v>
      </c>
      <c r="H88" s="105" t="s">
        <v>160</v>
      </c>
      <c r="I88" s="105" t="s">
        <v>160</v>
      </c>
      <c r="J88" s="105" t="s">
        <v>160</v>
      </c>
      <c r="K88" s="105" t="s">
        <v>160</v>
      </c>
      <c r="L88" s="105" t="s">
        <v>160</v>
      </c>
      <c r="M88" s="105" t="s">
        <v>160</v>
      </c>
      <c r="N88" s="105" t="s">
        <v>160</v>
      </c>
      <c r="O88" s="105" t="s">
        <v>160</v>
      </c>
      <c r="P88" s="105" t="s">
        <v>160</v>
      </c>
      <c r="Q88" s="105" t="s">
        <v>160</v>
      </c>
      <c r="R88" s="105" t="s">
        <v>160</v>
      </c>
      <c r="S88" s="105" t="s">
        <v>160</v>
      </c>
      <c r="T88" s="105" t="s">
        <v>160</v>
      </c>
      <c r="U88" s="105" t="s">
        <v>160</v>
      </c>
      <c r="V88" s="105" t="s">
        <v>160</v>
      </c>
    </row>
    <row r="89" spans="1:22" ht="21" x14ac:dyDescent="0.25">
      <c r="A89" s="158"/>
      <c r="B89" s="160" t="s">
        <v>156</v>
      </c>
      <c r="C89" s="104" t="s">
        <v>46</v>
      </c>
      <c r="D89" s="104"/>
      <c r="E89" s="104"/>
      <c r="F89" s="106">
        <v>36.1</v>
      </c>
      <c r="G89" s="106">
        <v>0</v>
      </c>
      <c r="H89" s="106">
        <v>0</v>
      </c>
      <c r="I89" s="106">
        <v>0</v>
      </c>
      <c r="J89" s="106">
        <v>0</v>
      </c>
      <c r="K89" s="106">
        <v>9.0250000000000004</v>
      </c>
      <c r="L89" s="106">
        <v>0</v>
      </c>
      <c r="M89" s="106">
        <v>4.5125000000000002</v>
      </c>
      <c r="N89" s="106">
        <v>4.5125000000000002</v>
      </c>
      <c r="O89" s="106">
        <v>13.5375</v>
      </c>
      <c r="P89" s="106">
        <v>4.5125000000000002</v>
      </c>
      <c r="Q89" s="106">
        <v>4.5125000000000002</v>
      </c>
      <c r="R89" s="106">
        <v>4.5125000000000002</v>
      </c>
      <c r="S89" s="106">
        <v>13.5375</v>
      </c>
      <c r="T89" s="106">
        <v>4.5125000000000002</v>
      </c>
      <c r="U89" s="106">
        <v>4.5125000000000002</v>
      </c>
      <c r="V89" s="106">
        <v>4.5125000000000002</v>
      </c>
    </row>
    <row r="90" spans="1:22" ht="21" x14ac:dyDescent="0.25">
      <c r="A90" s="159"/>
      <c r="B90" s="164"/>
      <c r="C90" s="107" t="s">
        <v>47</v>
      </c>
      <c r="D90" s="107"/>
      <c r="E90" s="107"/>
      <c r="F90" s="106">
        <v>0</v>
      </c>
      <c r="G90" s="106">
        <v>0</v>
      </c>
      <c r="H90" s="108">
        <v>0</v>
      </c>
      <c r="I90" s="108">
        <v>0</v>
      </c>
      <c r="J90" s="108">
        <v>0</v>
      </c>
      <c r="K90" s="106">
        <v>0</v>
      </c>
      <c r="L90" s="108">
        <v>0</v>
      </c>
      <c r="M90" s="108">
        <v>0</v>
      </c>
      <c r="N90" s="108">
        <v>0</v>
      </c>
      <c r="O90" s="108">
        <v>0</v>
      </c>
      <c r="P90" s="108">
        <v>0</v>
      </c>
      <c r="Q90" s="108">
        <v>0</v>
      </c>
      <c r="R90" s="108">
        <v>0</v>
      </c>
      <c r="S90" s="108">
        <v>0</v>
      </c>
      <c r="T90" s="108">
        <v>0</v>
      </c>
      <c r="U90" s="108">
        <v>0</v>
      </c>
      <c r="V90" s="108">
        <v>0</v>
      </c>
    </row>
    <row r="91" spans="1:22" ht="21" x14ac:dyDescent="0.25">
      <c r="A91" s="109" t="s">
        <v>161</v>
      </c>
      <c r="B91" s="165" t="s">
        <v>160</v>
      </c>
      <c r="C91" s="166"/>
      <c r="D91" s="166"/>
      <c r="E91" s="166"/>
      <c r="F91" s="166"/>
      <c r="G91" s="166"/>
      <c r="H91" s="166"/>
      <c r="I91" s="166"/>
      <c r="J91" s="166"/>
      <c r="K91" s="166"/>
      <c r="L91" s="166"/>
      <c r="M91" s="166"/>
      <c r="N91" s="166"/>
      <c r="O91" s="166"/>
      <c r="P91" s="166"/>
      <c r="Q91" s="166"/>
      <c r="R91" s="166"/>
      <c r="S91" s="166"/>
      <c r="T91" s="166"/>
      <c r="U91" s="166"/>
      <c r="V91" s="167"/>
    </row>
    <row r="92" spans="1:22" ht="21" x14ac:dyDescent="0.25">
      <c r="A92" s="157" t="s">
        <v>164</v>
      </c>
      <c r="B92" s="160" t="s">
        <v>157</v>
      </c>
      <c r="C92" s="104" t="s">
        <v>46</v>
      </c>
      <c r="D92" s="104"/>
      <c r="E92" s="104"/>
      <c r="F92" s="88" t="s">
        <v>158</v>
      </c>
      <c r="G92" s="88" t="s">
        <v>159</v>
      </c>
      <c r="H92" s="88" t="s">
        <v>160</v>
      </c>
      <c r="I92" s="88" t="s">
        <v>160</v>
      </c>
      <c r="J92" s="88" t="s">
        <v>159</v>
      </c>
      <c r="K92" s="88" t="s">
        <v>158</v>
      </c>
      <c r="L92" s="88" t="s">
        <v>158</v>
      </c>
      <c r="M92" s="88" t="s">
        <v>160</v>
      </c>
      <c r="N92" s="88" t="s">
        <v>160</v>
      </c>
      <c r="O92" s="88" t="s">
        <v>160</v>
      </c>
      <c r="P92" s="88" t="s">
        <v>160</v>
      </c>
      <c r="Q92" s="88" t="s">
        <v>160</v>
      </c>
      <c r="R92" s="88" t="s">
        <v>160</v>
      </c>
      <c r="S92" s="88" t="s">
        <v>160</v>
      </c>
      <c r="T92" s="88" t="s">
        <v>160</v>
      </c>
      <c r="U92" s="88" t="s">
        <v>160</v>
      </c>
      <c r="V92" s="88" t="s">
        <v>160</v>
      </c>
    </row>
    <row r="93" spans="1:22" ht="21" x14ac:dyDescent="0.25">
      <c r="A93" s="158"/>
      <c r="B93" s="161"/>
      <c r="C93" s="162" t="s">
        <v>47</v>
      </c>
      <c r="D93" s="119"/>
      <c r="E93" s="119"/>
      <c r="F93" s="105" t="s">
        <v>160</v>
      </c>
      <c r="G93" s="105" t="s">
        <v>160</v>
      </c>
      <c r="H93" s="105" t="s">
        <v>160</v>
      </c>
      <c r="I93" s="105" t="s">
        <v>160</v>
      </c>
      <c r="J93" s="105" t="s">
        <v>160</v>
      </c>
      <c r="K93" s="105" t="s">
        <v>160</v>
      </c>
      <c r="L93" s="105" t="s">
        <v>160</v>
      </c>
      <c r="M93" s="105" t="s">
        <v>160</v>
      </c>
      <c r="N93" s="105" t="s">
        <v>160</v>
      </c>
      <c r="O93" s="105" t="s">
        <v>160</v>
      </c>
      <c r="P93" s="105" t="s">
        <v>160</v>
      </c>
      <c r="Q93" s="105" t="s">
        <v>160</v>
      </c>
      <c r="R93" s="105" t="s">
        <v>160</v>
      </c>
      <c r="S93" s="105" t="s">
        <v>160</v>
      </c>
      <c r="T93" s="105" t="s">
        <v>160</v>
      </c>
      <c r="U93" s="105" t="s">
        <v>160</v>
      </c>
      <c r="V93" s="105" t="s">
        <v>160</v>
      </c>
    </row>
    <row r="94" spans="1:22" ht="21" x14ac:dyDescent="0.25">
      <c r="A94" s="158"/>
      <c r="B94" s="161"/>
      <c r="C94" s="163"/>
      <c r="D94" s="120"/>
      <c r="E94" s="120"/>
      <c r="F94" s="105" t="s">
        <v>160</v>
      </c>
      <c r="G94" s="105" t="s">
        <v>160</v>
      </c>
      <c r="H94" s="105" t="s">
        <v>160</v>
      </c>
      <c r="I94" s="105" t="s">
        <v>160</v>
      </c>
      <c r="J94" s="105" t="s">
        <v>160</v>
      </c>
      <c r="K94" s="105" t="s">
        <v>160</v>
      </c>
      <c r="L94" s="105" t="s">
        <v>160</v>
      </c>
      <c r="M94" s="105" t="s">
        <v>160</v>
      </c>
      <c r="N94" s="105" t="s">
        <v>160</v>
      </c>
      <c r="O94" s="105" t="s">
        <v>160</v>
      </c>
      <c r="P94" s="105" t="s">
        <v>160</v>
      </c>
      <c r="Q94" s="105" t="s">
        <v>160</v>
      </c>
      <c r="R94" s="105" t="s">
        <v>160</v>
      </c>
      <c r="S94" s="105" t="s">
        <v>160</v>
      </c>
      <c r="T94" s="105" t="s">
        <v>160</v>
      </c>
      <c r="U94" s="105" t="s">
        <v>160</v>
      </c>
      <c r="V94" s="105" t="s">
        <v>160</v>
      </c>
    </row>
    <row r="95" spans="1:22" ht="21" x14ac:dyDescent="0.25">
      <c r="A95" s="158"/>
      <c r="B95" s="160" t="s">
        <v>156</v>
      </c>
      <c r="C95" s="104" t="s">
        <v>46</v>
      </c>
      <c r="D95" s="104"/>
      <c r="E95" s="104"/>
      <c r="F95" s="106">
        <v>28.5</v>
      </c>
      <c r="G95" s="106">
        <v>0</v>
      </c>
      <c r="H95" s="106">
        <v>0</v>
      </c>
      <c r="I95" s="106">
        <v>0</v>
      </c>
      <c r="J95" s="106">
        <v>0</v>
      </c>
      <c r="K95" s="106">
        <v>7.125</v>
      </c>
      <c r="L95" s="106">
        <v>0</v>
      </c>
      <c r="M95" s="106">
        <v>3.5625</v>
      </c>
      <c r="N95" s="106">
        <v>3.5625</v>
      </c>
      <c r="O95" s="106">
        <v>10.6875</v>
      </c>
      <c r="P95" s="106">
        <v>3.5625</v>
      </c>
      <c r="Q95" s="106">
        <v>3.5625</v>
      </c>
      <c r="R95" s="106">
        <v>3.5625</v>
      </c>
      <c r="S95" s="106">
        <v>10.6875</v>
      </c>
      <c r="T95" s="106">
        <v>3.5625</v>
      </c>
      <c r="U95" s="106">
        <v>3.5625</v>
      </c>
      <c r="V95" s="106">
        <v>3.5625</v>
      </c>
    </row>
    <row r="96" spans="1:22" ht="21" x14ac:dyDescent="0.25">
      <c r="A96" s="159"/>
      <c r="B96" s="164"/>
      <c r="C96" s="107" t="s">
        <v>47</v>
      </c>
      <c r="D96" s="107"/>
      <c r="E96" s="107"/>
      <c r="F96" s="106">
        <v>0</v>
      </c>
      <c r="G96" s="106">
        <v>0</v>
      </c>
      <c r="H96" s="108">
        <v>0</v>
      </c>
      <c r="I96" s="108">
        <v>0</v>
      </c>
      <c r="J96" s="108">
        <v>0</v>
      </c>
      <c r="K96" s="106">
        <v>0</v>
      </c>
      <c r="L96" s="108">
        <v>0</v>
      </c>
      <c r="M96" s="108">
        <v>0</v>
      </c>
      <c r="N96" s="108">
        <v>0</v>
      </c>
      <c r="O96" s="108">
        <v>0</v>
      </c>
      <c r="P96" s="108">
        <v>0</v>
      </c>
      <c r="Q96" s="108">
        <v>0</v>
      </c>
      <c r="R96" s="108">
        <v>0</v>
      </c>
      <c r="S96" s="108">
        <v>0</v>
      </c>
      <c r="T96" s="108">
        <v>0</v>
      </c>
      <c r="U96" s="108">
        <v>0</v>
      </c>
      <c r="V96" s="108">
        <v>0</v>
      </c>
    </row>
    <row r="97" spans="1:22" ht="21" x14ac:dyDescent="0.25">
      <c r="A97" s="109" t="s">
        <v>161</v>
      </c>
      <c r="B97" s="165" t="s">
        <v>160</v>
      </c>
      <c r="C97" s="166"/>
      <c r="D97" s="166"/>
      <c r="E97" s="166"/>
      <c r="F97" s="166"/>
      <c r="G97" s="166"/>
      <c r="H97" s="166"/>
      <c r="I97" s="166"/>
      <c r="J97" s="166"/>
      <c r="K97" s="166"/>
      <c r="L97" s="166"/>
      <c r="M97" s="166"/>
      <c r="N97" s="166"/>
      <c r="O97" s="166"/>
      <c r="P97" s="166"/>
      <c r="Q97" s="166"/>
      <c r="R97" s="166"/>
      <c r="S97" s="166"/>
      <c r="T97" s="166"/>
      <c r="U97" s="166"/>
      <c r="V97" s="167"/>
    </row>
    <row r="98" spans="1:22" ht="21" customHeight="1" x14ac:dyDescent="0.25">
      <c r="A98" s="157" t="s">
        <v>165</v>
      </c>
      <c r="B98" s="160" t="s">
        <v>157</v>
      </c>
      <c r="C98" s="104" t="s">
        <v>46</v>
      </c>
      <c r="D98" s="104"/>
      <c r="E98" s="104"/>
      <c r="F98" s="88" t="s">
        <v>158</v>
      </c>
      <c r="G98" s="88" t="s">
        <v>159</v>
      </c>
      <c r="H98" s="88" t="s">
        <v>160</v>
      </c>
      <c r="I98" s="88" t="s">
        <v>160</v>
      </c>
      <c r="J98" s="88" t="s">
        <v>159</v>
      </c>
      <c r="K98" s="88" t="s">
        <v>158</v>
      </c>
      <c r="L98" s="88" t="s">
        <v>158</v>
      </c>
      <c r="M98" s="88" t="s">
        <v>160</v>
      </c>
      <c r="N98" s="88" t="s">
        <v>160</v>
      </c>
      <c r="O98" s="88" t="s">
        <v>160</v>
      </c>
      <c r="P98" s="88" t="s">
        <v>160</v>
      </c>
      <c r="Q98" s="88" t="s">
        <v>160</v>
      </c>
      <c r="R98" s="88" t="s">
        <v>160</v>
      </c>
      <c r="S98" s="88" t="s">
        <v>160</v>
      </c>
      <c r="T98" s="88" t="s">
        <v>160</v>
      </c>
      <c r="U98" s="88" t="s">
        <v>160</v>
      </c>
      <c r="V98" s="88" t="s">
        <v>160</v>
      </c>
    </row>
    <row r="99" spans="1:22" ht="21" x14ac:dyDescent="0.25">
      <c r="A99" s="158"/>
      <c r="B99" s="161"/>
      <c r="C99" s="162" t="s">
        <v>47</v>
      </c>
      <c r="D99" s="119"/>
      <c r="E99" s="119"/>
      <c r="F99" s="105" t="s">
        <v>160</v>
      </c>
      <c r="G99" s="105" t="s">
        <v>160</v>
      </c>
      <c r="H99" s="105" t="s">
        <v>160</v>
      </c>
      <c r="I99" s="105" t="s">
        <v>160</v>
      </c>
      <c r="J99" s="105" t="s">
        <v>160</v>
      </c>
      <c r="K99" s="105" t="s">
        <v>160</v>
      </c>
      <c r="L99" s="105" t="s">
        <v>160</v>
      </c>
      <c r="M99" s="105" t="s">
        <v>160</v>
      </c>
      <c r="N99" s="105" t="s">
        <v>160</v>
      </c>
      <c r="O99" s="105" t="s">
        <v>160</v>
      </c>
      <c r="P99" s="105" t="s">
        <v>160</v>
      </c>
      <c r="Q99" s="105" t="s">
        <v>160</v>
      </c>
      <c r="R99" s="105" t="s">
        <v>160</v>
      </c>
      <c r="S99" s="105" t="s">
        <v>160</v>
      </c>
      <c r="T99" s="105" t="s">
        <v>160</v>
      </c>
      <c r="U99" s="105" t="s">
        <v>160</v>
      </c>
      <c r="V99" s="105" t="s">
        <v>160</v>
      </c>
    </row>
    <row r="100" spans="1:22" ht="21" x14ac:dyDescent="0.25">
      <c r="A100" s="158"/>
      <c r="B100" s="161"/>
      <c r="C100" s="163"/>
      <c r="D100" s="120"/>
      <c r="E100" s="120"/>
      <c r="F100" s="105" t="s">
        <v>160</v>
      </c>
      <c r="G100" s="105" t="s">
        <v>160</v>
      </c>
      <c r="H100" s="105" t="s">
        <v>160</v>
      </c>
      <c r="I100" s="105" t="s">
        <v>160</v>
      </c>
      <c r="J100" s="105" t="s">
        <v>160</v>
      </c>
      <c r="K100" s="105" t="s">
        <v>160</v>
      </c>
      <c r="L100" s="105" t="s">
        <v>160</v>
      </c>
      <c r="M100" s="105" t="s">
        <v>160</v>
      </c>
      <c r="N100" s="105" t="s">
        <v>160</v>
      </c>
      <c r="O100" s="105" t="s">
        <v>160</v>
      </c>
      <c r="P100" s="105" t="s">
        <v>160</v>
      </c>
      <c r="Q100" s="105" t="s">
        <v>160</v>
      </c>
      <c r="R100" s="105" t="s">
        <v>160</v>
      </c>
      <c r="S100" s="105" t="s">
        <v>160</v>
      </c>
      <c r="T100" s="105" t="s">
        <v>160</v>
      </c>
      <c r="U100" s="105" t="s">
        <v>160</v>
      </c>
      <c r="V100" s="105" t="s">
        <v>160</v>
      </c>
    </row>
    <row r="101" spans="1:22" ht="21" x14ac:dyDescent="0.25">
      <c r="A101" s="158"/>
      <c r="B101" s="160" t="s">
        <v>156</v>
      </c>
      <c r="C101" s="104" t="s">
        <v>46</v>
      </c>
      <c r="D101" s="104"/>
      <c r="E101" s="104"/>
      <c r="F101" s="106">
        <v>27.74</v>
      </c>
      <c r="G101" s="106">
        <v>0</v>
      </c>
      <c r="H101" s="106">
        <v>0</v>
      </c>
      <c r="I101" s="106">
        <v>0</v>
      </c>
      <c r="J101" s="106">
        <v>0</v>
      </c>
      <c r="K101" s="106">
        <v>6.9349999999999996</v>
      </c>
      <c r="L101" s="106">
        <v>0</v>
      </c>
      <c r="M101" s="106">
        <v>3.4674999999999998</v>
      </c>
      <c r="N101" s="106">
        <v>3.4674999999999998</v>
      </c>
      <c r="O101" s="106">
        <v>10.4025</v>
      </c>
      <c r="P101" s="106">
        <v>3.4674999999999998</v>
      </c>
      <c r="Q101" s="106">
        <v>3.4674999999999998</v>
      </c>
      <c r="R101" s="106">
        <v>3.4674999999999998</v>
      </c>
      <c r="S101" s="106">
        <v>10.4025</v>
      </c>
      <c r="T101" s="106">
        <v>3.4674999999999998</v>
      </c>
      <c r="U101" s="106">
        <v>3.4674999999999998</v>
      </c>
      <c r="V101" s="106">
        <v>3.4674999999999998</v>
      </c>
    </row>
    <row r="102" spans="1:22" ht="21" x14ac:dyDescent="0.25">
      <c r="A102" s="159"/>
      <c r="B102" s="164"/>
      <c r="C102" s="107" t="s">
        <v>47</v>
      </c>
      <c r="D102" s="107"/>
      <c r="E102" s="107"/>
      <c r="F102" s="106">
        <v>0</v>
      </c>
      <c r="G102" s="106">
        <v>0</v>
      </c>
      <c r="H102" s="108">
        <v>0</v>
      </c>
      <c r="I102" s="108">
        <v>0</v>
      </c>
      <c r="J102" s="108">
        <v>0</v>
      </c>
      <c r="K102" s="106">
        <v>0</v>
      </c>
      <c r="L102" s="108">
        <v>0</v>
      </c>
      <c r="M102" s="108">
        <v>0</v>
      </c>
      <c r="N102" s="108">
        <v>0</v>
      </c>
      <c r="O102" s="108">
        <v>0</v>
      </c>
      <c r="P102" s="108">
        <v>0</v>
      </c>
      <c r="Q102" s="108">
        <v>0</v>
      </c>
      <c r="R102" s="108">
        <v>0</v>
      </c>
      <c r="S102" s="108">
        <v>0</v>
      </c>
      <c r="T102" s="108">
        <v>0</v>
      </c>
      <c r="U102" s="108">
        <v>0</v>
      </c>
      <c r="V102" s="108">
        <v>0</v>
      </c>
    </row>
    <row r="103" spans="1:22" ht="21" x14ac:dyDescent="0.25">
      <c r="A103" s="109" t="s">
        <v>161</v>
      </c>
      <c r="B103" s="165" t="s">
        <v>160</v>
      </c>
      <c r="C103" s="166"/>
      <c r="D103" s="166"/>
      <c r="E103" s="166"/>
      <c r="F103" s="166"/>
      <c r="G103" s="166"/>
      <c r="H103" s="166"/>
      <c r="I103" s="166"/>
      <c r="J103" s="166"/>
      <c r="K103" s="166"/>
      <c r="L103" s="166"/>
      <c r="M103" s="166"/>
      <c r="N103" s="166"/>
      <c r="O103" s="166"/>
      <c r="P103" s="166"/>
      <c r="Q103" s="166"/>
      <c r="R103" s="166"/>
      <c r="S103" s="166"/>
      <c r="T103" s="166"/>
      <c r="U103" s="166"/>
      <c r="V103" s="167"/>
    </row>
    <row r="104" spans="1:22" ht="42" x14ac:dyDescent="0.25">
      <c r="A104" s="96" t="s">
        <v>167</v>
      </c>
      <c r="B104" s="97" t="s">
        <v>156</v>
      </c>
      <c r="C104" s="98" t="s">
        <v>46</v>
      </c>
      <c r="D104" s="98"/>
      <c r="E104" s="98"/>
      <c r="F104" s="99">
        <v>186.04419999999999</v>
      </c>
      <c r="G104" s="99">
        <v>85.577100000000002</v>
      </c>
      <c r="H104" s="99">
        <v>26.209199999999999</v>
      </c>
      <c r="I104" s="99">
        <v>33.1586</v>
      </c>
      <c r="J104" s="99">
        <v>26.209299999999999</v>
      </c>
      <c r="K104" s="99">
        <v>49.058599999999998</v>
      </c>
      <c r="L104" s="99">
        <v>18.6692</v>
      </c>
      <c r="M104" s="99">
        <v>11.7202</v>
      </c>
      <c r="N104" s="99">
        <v>18.6692</v>
      </c>
      <c r="O104" s="99">
        <v>44.459499999999998</v>
      </c>
      <c r="P104" s="99">
        <v>18.6692</v>
      </c>
      <c r="Q104" s="99">
        <v>11.7202</v>
      </c>
      <c r="R104" s="99">
        <v>14.0701</v>
      </c>
      <c r="S104" s="99">
        <v>6.9489999999999998</v>
      </c>
      <c r="T104" s="99">
        <v>6.9489999999999998</v>
      </c>
      <c r="U104" s="99">
        <v>0</v>
      </c>
      <c r="V104" s="99">
        <v>0</v>
      </c>
    </row>
    <row r="105" spans="1:22" ht="21" x14ac:dyDescent="0.35">
      <c r="A105" s="100"/>
      <c r="B105" s="101"/>
      <c r="C105" s="102" t="s">
        <v>47</v>
      </c>
      <c r="D105" s="102"/>
      <c r="E105" s="102"/>
      <c r="F105" s="99">
        <v>0</v>
      </c>
      <c r="G105" s="99">
        <v>0</v>
      </c>
      <c r="H105" s="103">
        <v>0</v>
      </c>
      <c r="I105" s="103">
        <v>0</v>
      </c>
      <c r="J105" s="103">
        <v>0</v>
      </c>
      <c r="K105" s="99">
        <v>0</v>
      </c>
      <c r="L105" s="103">
        <v>0</v>
      </c>
      <c r="M105" s="103">
        <v>0</v>
      </c>
      <c r="N105" s="103">
        <v>0</v>
      </c>
      <c r="O105" s="99">
        <v>0</v>
      </c>
      <c r="P105" s="103">
        <v>0</v>
      </c>
      <c r="Q105" s="103">
        <v>0</v>
      </c>
      <c r="R105" s="103">
        <v>0</v>
      </c>
      <c r="S105" s="99">
        <v>0</v>
      </c>
      <c r="T105" s="103">
        <v>0</v>
      </c>
      <c r="U105" s="103">
        <v>0</v>
      </c>
      <c r="V105" s="103">
        <v>0</v>
      </c>
    </row>
    <row r="106" spans="1:22" ht="21" customHeight="1" x14ac:dyDescent="0.25">
      <c r="A106" s="157" t="s">
        <v>162</v>
      </c>
      <c r="B106" s="160" t="s">
        <v>157</v>
      </c>
      <c r="C106" s="104" t="s">
        <v>46</v>
      </c>
      <c r="D106" s="104"/>
      <c r="E106" s="104"/>
      <c r="F106" s="88" t="s">
        <v>158</v>
      </c>
      <c r="G106" s="88" t="s">
        <v>158</v>
      </c>
      <c r="H106" s="88" t="s">
        <v>158</v>
      </c>
      <c r="I106" s="88" t="s">
        <v>160</v>
      </c>
      <c r="J106" s="88" t="s">
        <v>160</v>
      </c>
      <c r="K106" s="88" t="s">
        <v>160</v>
      </c>
      <c r="L106" s="88" t="s">
        <v>160</v>
      </c>
      <c r="M106" s="88" t="s">
        <v>160</v>
      </c>
      <c r="N106" s="88" t="s">
        <v>160</v>
      </c>
      <c r="O106" s="88" t="s">
        <v>160</v>
      </c>
      <c r="P106" s="88" t="s">
        <v>160</v>
      </c>
      <c r="Q106" s="88" t="s">
        <v>160</v>
      </c>
      <c r="R106" s="88" t="s">
        <v>160</v>
      </c>
      <c r="S106" s="88" t="s">
        <v>160</v>
      </c>
      <c r="T106" s="88" t="s">
        <v>160</v>
      </c>
      <c r="U106" s="88" t="s">
        <v>160</v>
      </c>
      <c r="V106" s="88" t="s">
        <v>160</v>
      </c>
    </row>
    <row r="107" spans="1:22" ht="21" x14ac:dyDescent="0.25">
      <c r="A107" s="158"/>
      <c r="B107" s="161"/>
      <c r="C107" s="162" t="s">
        <v>47</v>
      </c>
      <c r="D107" s="119"/>
      <c r="E107" s="119"/>
      <c r="F107" s="105" t="s">
        <v>160</v>
      </c>
      <c r="G107" s="105" t="s">
        <v>160</v>
      </c>
      <c r="H107" s="105" t="s">
        <v>160</v>
      </c>
      <c r="I107" s="105" t="s">
        <v>160</v>
      </c>
      <c r="J107" s="105" t="s">
        <v>160</v>
      </c>
      <c r="K107" s="105" t="s">
        <v>160</v>
      </c>
      <c r="L107" s="105" t="s">
        <v>160</v>
      </c>
      <c r="M107" s="105" t="s">
        <v>160</v>
      </c>
      <c r="N107" s="105" t="s">
        <v>160</v>
      </c>
      <c r="O107" s="105" t="s">
        <v>160</v>
      </c>
      <c r="P107" s="105" t="s">
        <v>160</v>
      </c>
      <c r="Q107" s="105" t="s">
        <v>160</v>
      </c>
      <c r="R107" s="105" t="s">
        <v>160</v>
      </c>
      <c r="S107" s="105" t="s">
        <v>160</v>
      </c>
      <c r="T107" s="105" t="s">
        <v>160</v>
      </c>
      <c r="U107" s="105" t="s">
        <v>160</v>
      </c>
      <c r="V107" s="105" t="s">
        <v>160</v>
      </c>
    </row>
    <row r="108" spans="1:22" ht="21" x14ac:dyDescent="0.25">
      <c r="A108" s="158"/>
      <c r="B108" s="161"/>
      <c r="C108" s="163"/>
      <c r="D108" s="120"/>
      <c r="E108" s="120"/>
      <c r="F108" s="105" t="s">
        <v>160</v>
      </c>
      <c r="G108" s="105" t="s">
        <v>160</v>
      </c>
      <c r="H108" s="105" t="s">
        <v>160</v>
      </c>
      <c r="I108" s="105" t="s">
        <v>160</v>
      </c>
      <c r="J108" s="105" t="s">
        <v>160</v>
      </c>
      <c r="K108" s="105" t="s">
        <v>160</v>
      </c>
      <c r="L108" s="105" t="s">
        <v>160</v>
      </c>
      <c r="M108" s="105" t="s">
        <v>160</v>
      </c>
      <c r="N108" s="105" t="s">
        <v>160</v>
      </c>
      <c r="O108" s="105" t="s">
        <v>160</v>
      </c>
      <c r="P108" s="105" t="s">
        <v>160</v>
      </c>
      <c r="Q108" s="105" t="s">
        <v>160</v>
      </c>
      <c r="R108" s="105" t="s">
        <v>160</v>
      </c>
      <c r="S108" s="105" t="s">
        <v>160</v>
      </c>
      <c r="T108" s="105" t="s">
        <v>160</v>
      </c>
      <c r="U108" s="105" t="s">
        <v>160</v>
      </c>
      <c r="V108" s="105" t="s">
        <v>160</v>
      </c>
    </row>
    <row r="109" spans="1:22" ht="21" x14ac:dyDescent="0.25">
      <c r="A109" s="158"/>
      <c r="B109" s="160" t="s">
        <v>156</v>
      </c>
      <c r="C109" s="104" t="s">
        <v>46</v>
      </c>
      <c r="D109" s="104"/>
      <c r="E109" s="104"/>
      <c r="F109" s="106">
        <v>41.694099999999999</v>
      </c>
      <c r="G109" s="106">
        <v>6.9490999999999996</v>
      </c>
      <c r="H109" s="106">
        <v>0</v>
      </c>
      <c r="I109" s="106">
        <v>6.9490999999999996</v>
      </c>
      <c r="J109" s="106">
        <v>0</v>
      </c>
      <c r="K109" s="106">
        <v>13.898</v>
      </c>
      <c r="L109" s="106">
        <v>6.9489999999999998</v>
      </c>
      <c r="M109" s="106">
        <v>0</v>
      </c>
      <c r="N109" s="106">
        <v>6.9489999999999998</v>
      </c>
      <c r="O109" s="106">
        <v>13.898</v>
      </c>
      <c r="P109" s="106">
        <v>6.9489999999999998</v>
      </c>
      <c r="Q109" s="106">
        <v>0</v>
      </c>
      <c r="R109" s="106">
        <v>6.9489999999999998</v>
      </c>
      <c r="S109" s="106">
        <v>6.9489999999999998</v>
      </c>
      <c r="T109" s="106">
        <v>6.9489999999999998</v>
      </c>
      <c r="U109" s="106">
        <v>0</v>
      </c>
      <c r="V109" s="106">
        <v>0</v>
      </c>
    </row>
    <row r="110" spans="1:22" ht="21" x14ac:dyDescent="0.25">
      <c r="A110" s="159"/>
      <c r="B110" s="164"/>
      <c r="C110" s="107" t="s">
        <v>47</v>
      </c>
      <c r="D110" s="107"/>
      <c r="E110" s="107"/>
      <c r="F110" s="106">
        <v>0</v>
      </c>
      <c r="G110" s="106">
        <v>0</v>
      </c>
      <c r="H110" s="108">
        <v>0</v>
      </c>
      <c r="I110" s="108">
        <v>0</v>
      </c>
      <c r="J110" s="108">
        <v>0</v>
      </c>
      <c r="K110" s="106">
        <v>0</v>
      </c>
      <c r="L110" s="108">
        <v>0</v>
      </c>
      <c r="M110" s="108">
        <v>0</v>
      </c>
      <c r="N110" s="108">
        <v>0</v>
      </c>
      <c r="O110" s="108">
        <v>0</v>
      </c>
      <c r="P110" s="108">
        <v>0</v>
      </c>
      <c r="Q110" s="108">
        <v>0</v>
      </c>
      <c r="R110" s="108">
        <v>0</v>
      </c>
      <c r="S110" s="108">
        <v>0</v>
      </c>
      <c r="T110" s="108">
        <v>0</v>
      </c>
      <c r="U110" s="108">
        <v>0</v>
      </c>
      <c r="V110" s="108">
        <v>0</v>
      </c>
    </row>
    <row r="111" spans="1:22" ht="21" x14ac:dyDescent="0.25">
      <c r="A111" s="109" t="s">
        <v>161</v>
      </c>
      <c r="B111" s="165" t="s">
        <v>160</v>
      </c>
      <c r="C111" s="166"/>
      <c r="D111" s="166"/>
      <c r="E111" s="166"/>
      <c r="F111" s="166"/>
      <c r="G111" s="166"/>
      <c r="H111" s="166"/>
      <c r="I111" s="166"/>
      <c r="J111" s="166"/>
      <c r="K111" s="166"/>
      <c r="L111" s="166"/>
      <c r="M111" s="166"/>
      <c r="N111" s="166"/>
      <c r="O111" s="166"/>
      <c r="P111" s="166"/>
      <c r="Q111" s="166"/>
      <c r="R111" s="166"/>
      <c r="S111" s="166"/>
      <c r="T111" s="166"/>
      <c r="U111" s="166"/>
      <c r="V111" s="167"/>
    </row>
    <row r="112" spans="1:22" ht="21" customHeight="1" x14ac:dyDescent="0.25">
      <c r="A112" s="157" t="s">
        <v>170</v>
      </c>
      <c r="B112" s="160" t="s">
        <v>157</v>
      </c>
      <c r="C112" s="104" t="s">
        <v>46</v>
      </c>
      <c r="D112" s="104"/>
      <c r="E112" s="104"/>
      <c r="F112" s="88" t="s">
        <v>158</v>
      </c>
      <c r="G112" s="88" t="s">
        <v>158</v>
      </c>
      <c r="H112" s="88" t="s">
        <v>158</v>
      </c>
      <c r="I112" s="88" t="s">
        <v>160</v>
      </c>
      <c r="J112" s="88" t="s">
        <v>160</v>
      </c>
      <c r="K112" s="88" t="s">
        <v>160</v>
      </c>
      <c r="L112" s="88" t="s">
        <v>160</v>
      </c>
      <c r="M112" s="88" t="s">
        <v>160</v>
      </c>
      <c r="N112" s="88" t="s">
        <v>160</v>
      </c>
      <c r="O112" s="88" t="s">
        <v>160</v>
      </c>
      <c r="P112" s="88" t="s">
        <v>160</v>
      </c>
      <c r="Q112" s="88" t="s">
        <v>160</v>
      </c>
      <c r="R112" s="88" t="s">
        <v>160</v>
      </c>
      <c r="S112" s="88" t="s">
        <v>160</v>
      </c>
      <c r="T112" s="88" t="s">
        <v>160</v>
      </c>
      <c r="U112" s="88" t="s">
        <v>160</v>
      </c>
      <c r="V112" s="88" t="s">
        <v>160</v>
      </c>
    </row>
    <row r="113" spans="1:22" ht="21" x14ac:dyDescent="0.25">
      <c r="A113" s="158"/>
      <c r="B113" s="161"/>
      <c r="C113" s="162" t="s">
        <v>47</v>
      </c>
      <c r="D113" s="119"/>
      <c r="E113" s="119"/>
      <c r="F113" s="105" t="s">
        <v>160</v>
      </c>
      <c r="G113" s="105" t="s">
        <v>160</v>
      </c>
      <c r="H113" s="105" t="s">
        <v>160</v>
      </c>
      <c r="I113" s="105" t="s">
        <v>160</v>
      </c>
      <c r="J113" s="105" t="s">
        <v>160</v>
      </c>
      <c r="K113" s="105" t="s">
        <v>160</v>
      </c>
      <c r="L113" s="105" t="s">
        <v>160</v>
      </c>
      <c r="M113" s="105" t="s">
        <v>160</v>
      </c>
      <c r="N113" s="105" t="s">
        <v>160</v>
      </c>
      <c r="O113" s="105" t="s">
        <v>160</v>
      </c>
      <c r="P113" s="105" t="s">
        <v>160</v>
      </c>
      <c r="Q113" s="105" t="s">
        <v>160</v>
      </c>
      <c r="R113" s="105" t="s">
        <v>160</v>
      </c>
      <c r="S113" s="105" t="s">
        <v>160</v>
      </c>
      <c r="T113" s="105" t="s">
        <v>160</v>
      </c>
      <c r="U113" s="105" t="s">
        <v>160</v>
      </c>
      <c r="V113" s="105" t="s">
        <v>160</v>
      </c>
    </row>
    <row r="114" spans="1:22" ht="21" x14ac:dyDescent="0.25">
      <c r="A114" s="158"/>
      <c r="B114" s="161"/>
      <c r="C114" s="163"/>
      <c r="D114" s="120"/>
      <c r="E114" s="120"/>
      <c r="F114" s="105" t="s">
        <v>160</v>
      </c>
      <c r="G114" s="105" t="s">
        <v>160</v>
      </c>
      <c r="H114" s="105" t="s">
        <v>160</v>
      </c>
      <c r="I114" s="105" t="s">
        <v>160</v>
      </c>
      <c r="J114" s="105" t="s">
        <v>160</v>
      </c>
      <c r="K114" s="105" t="s">
        <v>160</v>
      </c>
      <c r="L114" s="105" t="s">
        <v>160</v>
      </c>
      <c r="M114" s="105" t="s">
        <v>160</v>
      </c>
      <c r="N114" s="105" t="s">
        <v>160</v>
      </c>
      <c r="O114" s="105" t="s">
        <v>160</v>
      </c>
      <c r="P114" s="105" t="s">
        <v>160</v>
      </c>
      <c r="Q114" s="105" t="s">
        <v>160</v>
      </c>
      <c r="R114" s="105" t="s">
        <v>160</v>
      </c>
      <c r="S114" s="105" t="s">
        <v>160</v>
      </c>
      <c r="T114" s="105" t="s">
        <v>160</v>
      </c>
      <c r="U114" s="105" t="s">
        <v>160</v>
      </c>
      <c r="V114" s="105" t="s">
        <v>160</v>
      </c>
    </row>
    <row r="115" spans="1:22" ht="21" x14ac:dyDescent="0.25">
      <c r="A115" s="158"/>
      <c r="B115" s="160" t="s">
        <v>156</v>
      </c>
      <c r="C115" s="104" t="s">
        <v>46</v>
      </c>
      <c r="D115" s="104"/>
      <c r="E115" s="104"/>
      <c r="F115" s="106">
        <v>64.090199999999996</v>
      </c>
      <c r="G115" s="106">
        <v>21.363600000000002</v>
      </c>
      <c r="H115" s="106">
        <v>7.1211000000000002</v>
      </c>
      <c r="I115" s="106">
        <v>7.1214000000000004</v>
      </c>
      <c r="J115" s="106">
        <v>7.1211000000000002</v>
      </c>
      <c r="K115" s="106">
        <v>21.363299999999999</v>
      </c>
      <c r="L115" s="106">
        <v>7.1211000000000002</v>
      </c>
      <c r="M115" s="106">
        <v>7.1211000000000002</v>
      </c>
      <c r="N115" s="106">
        <v>7.1211000000000002</v>
      </c>
      <c r="O115" s="106">
        <v>21.363299999999999</v>
      </c>
      <c r="P115" s="106">
        <v>7.1211000000000002</v>
      </c>
      <c r="Q115" s="106">
        <v>7.1211000000000002</v>
      </c>
      <c r="R115" s="106">
        <v>7.1211000000000002</v>
      </c>
      <c r="S115" s="106">
        <v>0</v>
      </c>
      <c r="T115" s="106">
        <v>0</v>
      </c>
      <c r="U115" s="106">
        <v>0</v>
      </c>
      <c r="V115" s="106">
        <v>0</v>
      </c>
    </row>
    <row r="116" spans="1:22" ht="21" x14ac:dyDescent="0.25">
      <c r="A116" s="159"/>
      <c r="B116" s="164"/>
      <c r="C116" s="107" t="s">
        <v>47</v>
      </c>
      <c r="D116" s="107"/>
      <c r="E116" s="107"/>
      <c r="F116" s="106">
        <v>0</v>
      </c>
      <c r="G116" s="106">
        <v>0</v>
      </c>
      <c r="H116" s="108">
        <v>0</v>
      </c>
      <c r="I116" s="108">
        <v>0</v>
      </c>
      <c r="J116" s="108">
        <v>0</v>
      </c>
      <c r="K116" s="106">
        <v>0</v>
      </c>
      <c r="L116" s="108">
        <v>0</v>
      </c>
      <c r="M116" s="108">
        <v>0</v>
      </c>
      <c r="N116" s="108">
        <v>0</v>
      </c>
      <c r="O116" s="108">
        <v>0</v>
      </c>
      <c r="P116" s="108">
        <v>0</v>
      </c>
      <c r="Q116" s="108">
        <v>0</v>
      </c>
      <c r="R116" s="108">
        <v>0</v>
      </c>
      <c r="S116" s="108">
        <v>0</v>
      </c>
      <c r="T116" s="108">
        <v>0</v>
      </c>
      <c r="U116" s="108">
        <v>0</v>
      </c>
      <c r="V116" s="108">
        <v>0</v>
      </c>
    </row>
    <row r="117" spans="1:22" ht="21" x14ac:dyDescent="0.25">
      <c r="A117" s="109" t="s">
        <v>161</v>
      </c>
      <c r="B117" s="165" t="s">
        <v>160</v>
      </c>
      <c r="C117" s="166"/>
      <c r="D117" s="166"/>
      <c r="E117" s="166"/>
      <c r="F117" s="166"/>
      <c r="G117" s="166"/>
      <c r="H117" s="166"/>
      <c r="I117" s="166"/>
      <c r="J117" s="166"/>
      <c r="K117" s="166"/>
      <c r="L117" s="166"/>
      <c r="M117" s="166"/>
      <c r="N117" s="166"/>
      <c r="O117" s="166"/>
      <c r="P117" s="166"/>
      <c r="Q117" s="166"/>
      <c r="R117" s="166"/>
      <c r="S117" s="166"/>
      <c r="T117" s="166"/>
      <c r="U117" s="166"/>
      <c r="V117" s="167"/>
    </row>
    <row r="118" spans="1:22" ht="21" x14ac:dyDescent="0.25">
      <c r="A118" s="157" t="s">
        <v>165</v>
      </c>
      <c r="B118" s="160" t="s">
        <v>157</v>
      </c>
      <c r="C118" s="104" t="s">
        <v>46</v>
      </c>
      <c r="D118" s="104"/>
      <c r="E118" s="104"/>
      <c r="F118" s="88" t="s">
        <v>158</v>
      </c>
      <c r="G118" s="88" t="s">
        <v>158</v>
      </c>
      <c r="H118" s="88" t="s">
        <v>158</v>
      </c>
      <c r="I118" s="88" t="s">
        <v>160</v>
      </c>
      <c r="J118" s="88" t="s">
        <v>160</v>
      </c>
      <c r="K118" s="88" t="s">
        <v>160</v>
      </c>
      <c r="L118" s="88" t="s">
        <v>160</v>
      </c>
      <c r="M118" s="88" t="s">
        <v>160</v>
      </c>
      <c r="N118" s="88" t="s">
        <v>160</v>
      </c>
      <c r="O118" s="88" t="s">
        <v>160</v>
      </c>
      <c r="P118" s="88" t="s">
        <v>160</v>
      </c>
      <c r="Q118" s="88" t="s">
        <v>160</v>
      </c>
      <c r="R118" s="88" t="s">
        <v>160</v>
      </c>
      <c r="S118" s="88" t="s">
        <v>160</v>
      </c>
      <c r="T118" s="88" t="s">
        <v>160</v>
      </c>
      <c r="U118" s="88" t="s">
        <v>160</v>
      </c>
      <c r="V118" s="88" t="s">
        <v>160</v>
      </c>
    </row>
    <row r="119" spans="1:22" ht="21" x14ac:dyDescent="0.25">
      <c r="A119" s="158"/>
      <c r="B119" s="161"/>
      <c r="C119" s="162" t="s">
        <v>47</v>
      </c>
      <c r="D119" s="119"/>
      <c r="E119" s="119"/>
      <c r="F119" s="105" t="s">
        <v>160</v>
      </c>
      <c r="G119" s="105" t="s">
        <v>160</v>
      </c>
      <c r="H119" s="105" t="s">
        <v>160</v>
      </c>
      <c r="I119" s="105" t="s">
        <v>160</v>
      </c>
      <c r="J119" s="105" t="s">
        <v>160</v>
      </c>
      <c r="K119" s="105" t="s">
        <v>160</v>
      </c>
      <c r="L119" s="105" t="s">
        <v>160</v>
      </c>
      <c r="M119" s="105" t="s">
        <v>160</v>
      </c>
      <c r="N119" s="105" t="s">
        <v>160</v>
      </c>
      <c r="O119" s="105" t="s">
        <v>160</v>
      </c>
      <c r="P119" s="105" t="s">
        <v>160</v>
      </c>
      <c r="Q119" s="105" t="s">
        <v>160</v>
      </c>
      <c r="R119" s="105" t="s">
        <v>160</v>
      </c>
      <c r="S119" s="105" t="s">
        <v>160</v>
      </c>
      <c r="T119" s="105" t="s">
        <v>160</v>
      </c>
      <c r="U119" s="105" t="s">
        <v>160</v>
      </c>
      <c r="V119" s="105" t="s">
        <v>160</v>
      </c>
    </row>
    <row r="120" spans="1:22" ht="21" x14ac:dyDescent="0.25">
      <c r="A120" s="158"/>
      <c r="B120" s="161"/>
      <c r="C120" s="163"/>
      <c r="D120" s="120"/>
      <c r="E120" s="120"/>
      <c r="F120" s="105" t="s">
        <v>160</v>
      </c>
      <c r="G120" s="105" t="s">
        <v>160</v>
      </c>
      <c r="H120" s="105" t="s">
        <v>160</v>
      </c>
      <c r="I120" s="105" t="s">
        <v>160</v>
      </c>
      <c r="J120" s="105" t="s">
        <v>160</v>
      </c>
      <c r="K120" s="105" t="s">
        <v>160</v>
      </c>
      <c r="L120" s="105" t="s">
        <v>160</v>
      </c>
      <c r="M120" s="105" t="s">
        <v>160</v>
      </c>
      <c r="N120" s="105" t="s">
        <v>160</v>
      </c>
      <c r="O120" s="105" t="s">
        <v>160</v>
      </c>
      <c r="P120" s="105" t="s">
        <v>160</v>
      </c>
      <c r="Q120" s="105" t="s">
        <v>160</v>
      </c>
      <c r="R120" s="105" t="s">
        <v>160</v>
      </c>
      <c r="S120" s="105" t="s">
        <v>160</v>
      </c>
      <c r="T120" s="105" t="s">
        <v>160</v>
      </c>
      <c r="U120" s="105" t="s">
        <v>160</v>
      </c>
      <c r="V120" s="105" t="s">
        <v>160</v>
      </c>
    </row>
    <row r="121" spans="1:22" ht="21" x14ac:dyDescent="0.25">
      <c r="A121" s="158"/>
      <c r="B121" s="160" t="s">
        <v>156</v>
      </c>
      <c r="C121" s="104" t="s">
        <v>46</v>
      </c>
      <c r="D121" s="104"/>
      <c r="E121" s="104"/>
      <c r="F121" s="106">
        <v>64.090199999999996</v>
      </c>
      <c r="G121" s="106">
        <v>21.363600000000002</v>
      </c>
      <c r="H121" s="106">
        <v>7.1211000000000002</v>
      </c>
      <c r="I121" s="106">
        <v>7.1214000000000004</v>
      </c>
      <c r="J121" s="106">
        <v>7.1211000000000002</v>
      </c>
      <c r="K121" s="106">
        <v>21.363299999999999</v>
      </c>
      <c r="L121" s="106">
        <v>7.1211000000000002</v>
      </c>
      <c r="M121" s="106">
        <v>7.1211000000000002</v>
      </c>
      <c r="N121" s="106">
        <v>7.1211000000000002</v>
      </c>
      <c r="O121" s="106">
        <v>21.363299999999999</v>
      </c>
      <c r="P121" s="106">
        <v>7.1211000000000002</v>
      </c>
      <c r="Q121" s="106">
        <v>7.1211000000000002</v>
      </c>
      <c r="R121" s="106">
        <v>7.1211000000000002</v>
      </c>
      <c r="S121" s="106">
        <v>0</v>
      </c>
      <c r="T121" s="106">
        <v>0</v>
      </c>
      <c r="U121" s="106">
        <v>0</v>
      </c>
      <c r="V121" s="106">
        <v>0</v>
      </c>
    </row>
    <row r="122" spans="1:22" ht="21" x14ac:dyDescent="0.25">
      <c r="A122" s="159"/>
      <c r="B122" s="164"/>
      <c r="C122" s="107" t="s">
        <v>47</v>
      </c>
      <c r="D122" s="107"/>
      <c r="E122" s="107"/>
      <c r="F122" s="106">
        <v>0</v>
      </c>
      <c r="G122" s="106">
        <v>0</v>
      </c>
      <c r="H122" s="108">
        <v>0</v>
      </c>
      <c r="I122" s="108">
        <v>0</v>
      </c>
      <c r="J122" s="108">
        <v>0</v>
      </c>
      <c r="K122" s="106">
        <v>0</v>
      </c>
      <c r="L122" s="108">
        <v>0</v>
      </c>
      <c r="M122" s="108">
        <v>0</v>
      </c>
      <c r="N122" s="108">
        <v>0</v>
      </c>
      <c r="O122" s="108">
        <v>0</v>
      </c>
      <c r="P122" s="108">
        <v>0</v>
      </c>
      <c r="Q122" s="108">
        <v>0</v>
      </c>
      <c r="R122" s="108">
        <v>0</v>
      </c>
      <c r="S122" s="108">
        <v>0</v>
      </c>
      <c r="T122" s="108">
        <v>0</v>
      </c>
      <c r="U122" s="108">
        <v>0</v>
      </c>
      <c r="V122" s="108">
        <v>0</v>
      </c>
    </row>
    <row r="123" spans="1:22" ht="21" x14ac:dyDescent="0.25">
      <c r="A123" s="109" t="s">
        <v>161</v>
      </c>
      <c r="B123" s="165" t="s">
        <v>160</v>
      </c>
      <c r="C123" s="166"/>
      <c r="D123" s="166"/>
      <c r="E123" s="166"/>
      <c r="F123" s="166"/>
      <c r="G123" s="166"/>
      <c r="H123" s="166"/>
      <c r="I123" s="166"/>
      <c r="J123" s="166"/>
      <c r="K123" s="166"/>
      <c r="L123" s="166"/>
      <c r="M123" s="166"/>
      <c r="N123" s="166"/>
      <c r="O123" s="166"/>
      <c r="P123" s="166"/>
      <c r="Q123" s="166"/>
      <c r="R123" s="166"/>
      <c r="S123" s="166"/>
      <c r="T123" s="166"/>
      <c r="U123" s="166"/>
      <c r="V123" s="167"/>
    </row>
    <row r="125" spans="1:22" ht="21" x14ac:dyDescent="0.25">
      <c r="S125" s="121" t="s">
        <v>122</v>
      </c>
      <c r="T125" s="121"/>
      <c r="U125" s="121"/>
      <c r="V125" s="121"/>
    </row>
    <row r="126" spans="1:22" ht="21" x14ac:dyDescent="0.35">
      <c r="S126" s="49"/>
      <c r="T126" s="49"/>
      <c r="U126" s="49"/>
      <c r="V126" s="49"/>
    </row>
    <row r="127" spans="1:22" ht="21" x14ac:dyDescent="0.25">
      <c r="S127" s="121" t="s">
        <v>123</v>
      </c>
      <c r="T127" s="121"/>
      <c r="U127" s="121"/>
      <c r="V127" s="121"/>
    </row>
    <row r="128" spans="1:22" ht="21" x14ac:dyDescent="0.25">
      <c r="S128" s="121" t="s">
        <v>124</v>
      </c>
      <c r="T128" s="121"/>
      <c r="U128" s="121"/>
      <c r="V128" s="121"/>
    </row>
    <row r="154" spans="1:17" ht="21" x14ac:dyDescent="0.25">
      <c r="A154" s="111" t="s">
        <v>173</v>
      </c>
      <c r="B154" s="112"/>
      <c r="C154" s="113"/>
      <c r="D154" s="113"/>
      <c r="E154" s="113"/>
      <c r="F154" s="114"/>
      <c r="G154" s="114"/>
      <c r="H154" s="115"/>
      <c r="I154" s="115"/>
      <c r="J154" s="116"/>
      <c r="K154" s="116"/>
      <c r="L154" s="116"/>
      <c r="M154" s="116"/>
      <c r="N154" s="116"/>
      <c r="O154" s="116"/>
      <c r="P154" s="116"/>
      <c r="Q154" s="116"/>
    </row>
    <row r="155" spans="1:17" ht="340.5" customHeight="1" x14ac:dyDescent="0.25">
      <c r="A155" s="168" t="s">
        <v>175</v>
      </c>
      <c r="B155" s="169"/>
      <c r="C155" s="169"/>
      <c r="D155" s="169"/>
      <c r="E155" s="169"/>
      <c r="F155" s="169"/>
      <c r="G155" s="169"/>
      <c r="H155" s="169"/>
      <c r="I155" s="170"/>
      <c r="J155" s="117"/>
      <c r="K155" s="118"/>
      <c r="L155" s="171" t="s">
        <v>174</v>
      </c>
      <c r="M155" s="172"/>
      <c r="N155" s="172"/>
      <c r="O155" s="172"/>
      <c r="P155" s="172"/>
      <c r="Q155" s="173"/>
    </row>
  </sheetData>
  <mergeCells count="102">
    <mergeCell ref="A3:V3"/>
    <mergeCell ref="A155:I155"/>
    <mergeCell ref="D8:F8"/>
    <mergeCell ref="A118:A122"/>
    <mergeCell ref="B118:B120"/>
    <mergeCell ref="C119:C120"/>
    <mergeCell ref="B121:B122"/>
    <mergeCell ref="B123:V123"/>
    <mergeCell ref="L155:Q155"/>
    <mergeCell ref="S125:V125"/>
    <mergeCell ref="S127:V127"/>
    <mergeCell ref="S128:V128"/>
    <mergeCell ref="B111:V111"/>
    <mergeCell ref="A112:A116"/>
    <mergeCell ref="B112:B114"/>
    <mergeCell ref="C113:C114"/>
    <mergeCell ref="B115:B116"/>
    <mergeCell ref="B117:V117"/>
    <mergeCell ref="A78:A82"/>
    <mergeCell ref="B78:B80"/>
    <mergeCell ref="C79:C80"/>
    <mergeCell ref="B81:B82"/>
    <mergeCell ref="B83:V83"/>
    <mergeCell ref="A106:A110"/>
    <mergeCell ref="B106:B108"/>
    <mergeCell ref="C107:C108"/>
    <mergeCell ref="B109:B110"/>
    <mergeCell ref="B71:V71"/>
    <mergeCell ref="A72:A76"/>
    <mergeCell ref="B72:B74"/>
    <mergeCell ref="C73:C74"/>
    <mergeCell ref="B75:B76"/>
    <mergeCell ref="B77:V77"/>
    <mergeCell ref="A98:A102"/>
    <mergeCell ref="B98:B100"/>
    <mergeCell ref="C99:C100"/>
    <mergeCell ref="B101:B102"/>
    <mergeCell ref="B103:V103"/>
    <mergeCell ref="B97:V97"/>
    <mergeCell ref="A26:A30"/>
    <mergeCell ref="B26:B28"/>
    <mergeCell ref="C27:C28"/>
    <mergeCell ref="B29:B30"/>
    <mergeCell ref="B51:V51"/>
    <mergeCell ref="A52:A56"/>
    <mergeCell ref="B52:B54"/>
    <mergeCell ref="C53:C54"/>
    <mergeCell ref="B55:B56"/>
    <mergeCell ref="A38:A42"/>
    <mergeCell ref="B38:B40"/>
    <mergeCell ref="C39:C40"/>
    <mergeCell ref="B41:B42"/>
    <mergeCell ref="B43:V43"/>
    <mergeCell ref="A46:A50"/>
    <mergeCell ref="B46:B48"/>
    <mergeCell ref="C47:C48"/>
    <mergeCell ref="B49:B50"/>
    <mergeCell ref="B91:V91"/>
    <mergeCell ref="A92:A96"/>
    <mergeCell ref="B92:B94"/>
    <mergeCell ref="C93:C94"/>
    <mergeCell ref="B95:B96"/>
    <mergeCell ref="B31:V31"/>
    <mergeCell ref="A32:A36"/>
    <mergeCell ref="B32:B34"/>
    <mergeCell ref="C33:C34"/>
    <mergeCell ref="B35:B36"/>
    <mergeCell ref="B37:V37"/>
    <mergeCell ref="B57:V57"/>
    <mergeCell ref="A58:A62"/>
    <mergeCell ref="B58:B60"/>
    <mergeCell ref="C59:C60"/>
    <mergeCell ref="B61:B62"/>
    <mergeCell ref="B63:V63"/>
    <mergeCell ref="A66:A70"/>
    <mergeCell ref="B66:B68"/>
    <mergeCell ref="C67:C68"/>
    <mergeCell ref="B69:B70"/>
    <mergeCell ref="A1:V1"/>
    <mergeCell ref="A2:V2"/>
    <mergeCell ref="P8:R8"/>
    <mergeCell ref="S8:S9"/>
    <mergeCell ref="T8:V8"/>
    <mergeCell ref="A86:A90"/>
    <mergeCell ref="B86:B88"/>
    <mergeCell ref="C87:C88"/>
    <mergeCell ref="B89:B90"/>
    <mergeCell ref="A20:A24"/>
    <mergeCell ref="B20:B22"/>
    <mergeCell ref="C21:C22"/>
    <mergeCell ref="G8:G9"/>
    <mergeCell ref="H8:J8"/>
    <mergeCell ref="K8:K9"/>
    <mergeCell ref="L8:N8"/>
    <mergeCell ref="O8:O9"/>
    <mergeCell ref="A14:A18"/>
    <mergeCell ref="B14:B16"/>
    <mergeCell ref="C15:C16"/>
    <mergeCell ref="B17:B18"/>
    <mergeCell ref="B19:V19"/>
    <mergeCell ref="B23:B24"/>
    <mergeCell ref="B25:V25"/>
  </mergeCells>
  <pageMargins left="0.31496062992125984" right="7.874015748031496E-2" top="0.55118110236220474" bottom="0.31496062992125984"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4</vt:i4>
      </vt:variant>
      <vt:variant>
        <vt:lpstr>ช่วงที่มีชื่อ</vt:lpstr>
      </vt:variant>
      <vt:variant>
        <vt:i4>3</vt:i4>
      </vt:variant>
    </vt:vector>
  </HeadingPairs>
  <TitlesOfParts>
    <vt:vector size="7" baseType="lpstr">
      <vt:lpstr>ส่วนงานจัดการศึกษา</vt:lpstr>
      <vt:lpstr>เหตุผลคำชี้แจง</vt:lpstr>
      <vt:lpstr>สรุป</vt:lpstr>
      <vt:lpstr>แผนจัดซื้อจัดจ้าง</vt:lpstr>
      <vt:lpstr>สรุป!Print_Area</vt:lpstr>
      <vt:lpstr>ส่วนงานจัดการศึกษา!Print_Area</vt:lpstr>
      <vt:lpstr>เหตุผลคำชี้แจง!Print_Area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MCU</cp:lastModifiedBy>
  <cp:lastPrinted>2018-10-11T05:25:57Z</cp:lastPrinted>
  <dcterms:created xsi:type="dcterms:W3CDTF">2018-07-31T01:26:23Z</dcterms:created>
  <dcterms:modified xsi:type="dcterms:W3CDTF">2018-10-29T02:53:39Z</dcterms:modified>
</cp:coreProperties>
</file>